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06"/>
  <workbookPr filterPrivacy="1" defaultThemeVersion="124226"/>
  <xr:revisionPtr revIDLastSave="0" documentId="8_{DD7E1CC3-0D4D-4D0E-A9A4-D5FA73678133}" xr6:coauthVersionLast="47" xr6:coauthVersionMax="47" xr10:uidLastSave="{00000000-0000-0000-0000-000000000000}"/>
  <bookViews>
    <workbookView xWindow="57480" yWindow="-120" windowWidth="29040" windowHeight="15840" xr2:uid="{00000000-000D-0000-FFFF-FFFF00000000}"/>
  </bookViews>
  <sheets>
    <sheet name="Sheet1" sheetId="1" r:id="rId1"/>
  </sheets>
  <definedNames>
    <definedName name="_xlnm._FilterDatabase" localSheetId="0" hidden="1">Sheet1!$A$1:$R$542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167" i="1" l="1"/>
  <c r="M168" i="1"/>
  <c r="M169" i="1"/>
  <c r="M170" i="1"/>
  <c r="M16" i="1" l="1"/>
  <c r="N16" i="1"/>
  <c r="M17" i="1"/>
  <c r="N17" i="1"/>
  <c r="M18" i="1"/>
  <c r="N18" i="1"/>
  <c r="M19" i="1"/>
  <c r="N19" i="1"/>
  <c r="M20" i="1"/>
  <c r="N20" i="1"/>
  <c r="M21" i="1"/>
  <c r="N21" i="1"/>
  <c r="M46" i="1"/>
  <c r="M47" i="1"/>
  <c r="M48" i="1"/>
  <c r="M49" i="1"/>
  <c r="M50" i="1"/>
  <c r="M51" i="1"/>
  <c r="M160" i="1"/>
  <c r="M161" i="1"/>
  <c r="M162" i="1"/>
  <c r="M163" i="1"/>
  <c r="M164" i="1"/>
  <c r="M165" i="1"/>
  <c r="M166" i="1"/>
  <c r="M171" i="1"/>
  <c r="M172" i="1"/>
  <c r="M173" i="1"/>
  <c r="M175" i="1"/>
  <c r="M176" i="1"/>
  <c r="M177" i="1"/>
  <c r="M186" i="1"/>
  <c r="M187" i="1"/>
  <c r="M188" i="1"/>
  <c r="N190" i="1"/>
  <c r="M193" i="1"/>
  <c r="M194" i="1"/>
  <c r="M195" i="1"/>
  <c r="M196" i="1"/>
  <c r="M197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2" i="1"/>
  <c r="M273" i="1"/>
  <c r="M274" i="1"/>
  <c r="M275" i="1"/>
  <c r="M276" i="1"/>
  <c r="M277" i="1"/>
  <c r="M278" i="1"/>
  <c r="M279" i="1"/>
  <c r="M280" i="1"/>
  <c r="M281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N321" i="1"/>
  <c r="N334" i="1"/>
  <c r="N335" i="1"/>
  <c r="N347" i="1"/>
  <c r="M349" i="1"/>
  <c r="M350" i="1"/>
  <c r="M351" i="1"/>
  <c r="N524" i="1"/>
  <c r="N525" i="1"/>
  <c r="N526" i="1"/>
  <c r="N527" i="1"/>
  <c r="N528" i="1"/>
  <c r="N529" i="1"/>
  <c r="M534" i="1"/>
  <c r="M535" i="1"/>
  <c r="M536" i="1"/>
  <c r="M537" i="1"/>
  <c r="M538" i="1"/>
  <c r="M539" i="1"/>
  <c r="M540" i="1"/>
  <c r="M541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tc={539BB61D-4738-4050-B37D-370289DCCBA7}</author>
  </authors>
  <commentList>
    <comment ref="J256" authorId="0" shapeId="0" xr:uid="{539BB61D-4738-4050-B37D-370289DCCBA7}">
      <text>
        <t>[Threaded comment]
Your version of Excel allows you to read this threaded comment; however, any edits to it will get removed if the file is opened in a newer version of Excel. Learn more: https://go.microsoft.com/fwlink/?linkid=870924
Comment:
    Mr. Tuan change it from 180 to 16.5 for all body (14tj June)</t>
      </text>
    </comment>
  </commentList>
</comments>
</file>

<file path=xl/sharedStrings.xml><?xml version="1.0" encoding="utf-8"?>
<sst xmlns="http://schemas.openxmlformats.org/spreadsheetml/2006/main" count="4778" uniqueCount="1199">
  <si>
    <t>Code</t>
  </si>
  <si>
    <t>Model</t>
  </si>
  <si>
    <t>Description</t>
  </si>
  <si>
    <t>Pictures</t>
  </si>
  <si>
    <t>Materials</t>
  </si>
  <si>
    <t>Weight(KG) including packaging</t>
  </si>
  <si>
    <t>Net weight(KG) excluding packaging</t>
  </si>
  <si>
    <t>Unit</t>
  </si>
  <si>
    <t xml:space="preserve">Product Measurements  MM          </t>
  </si>
  <si>
    <t>PackagingMeasurementsMM</t>
  </si>
  <si>
    <t>Packaging Measurements (export box) LxWxH</t>
  </si>
  <si>
    <t>pcs. per export box</t>
  </si>
  <si>
    <t>Weight per export box</t>
  </si>
  <si>
    <t>CBM per export box</t>
  </si>
  <si>
    <t>EAN code</t>
  </si>
  <si>
    <t>Status/ Availability</t>
  </si>
  <si>
    <t>Country of Origin</t>
  </si>
  <si>
    <t>HS tariff code</t>
  </si>
  <si>
    <t xml:space="preserve">Together </t>
  </si>
  <si>
    <t>Together | Coffee Table</t>
  </si>
  <si>
    <t>Together Coffee Table - Smooth Square Oak</t>
  </si>
  <si>
    <t>Oak,  MDF Oak Veneer and Rattan</t>
  </si>
  <si>
    <t>piece</t>
  </si>
  <si>
    <t>1000*600*516</t>
  </si>
  <si>
    <t>1255*675*110</t>
  </si>
  <si>
    <t>NEW</t>
  </si>
  <si>
    <t>Vietnam</t>
  </si>
  <si>
    <t>Together Coffee Table - Smooth Square D. Oak</t>
  </si>
  <si>
    <t>Together Coffee Table - Smooth Square B. Oak</t>
  </si>
  <si>
    <t>Together Coffee Table - Sleek Rectangle Oak</t>
  </si>
  <si>
    <t>1000*1000*516</t>
  </si>
  <si>
    <t>1170*1075*110</t>
  </si>
  <si>
    <t>Together Coffee Table - Sleek Rectangle D. Oak</t>
  </si>
  <si>
    <t>Together Coffee Table - Sleek Rectangle B. Oak</t>
  </si>
  <si>
    <t>Heart'n'Soul</t>
  </si>
  <si>
    <t xml:space="preserve">Heart'n'soul |
Dining </t>
  </si>
  <si>
    <t>Heart and soul DT EXT –  Oak</t>
  </si>
  <si>
    <t>Solid oak, MDF, steel</t>
  </si>
  <si>
    <t>pieces</t>
  </si>
  <si>
    <t>2000/3000 x 900 x 750</t>
  </si>
  <si>
    <t>2085x985x195</t>
  </si>
  <si>
    <t>2085 x 985 x 195</t>
  </si>
  <si>
    <t>5858</t>
  </si>
  <si>
    <t>Heart and soul DT EXT –  Dark Oak</t>
  </si>
  <si>
    <t>5158</t>
  </si>
  <si>
    <t>Heart and soul DT EXT –  Black Oak</t>
  </si>
  <si>
    <t>Heart and soul DT EXT –  Obsidian Black</t>
  </si>
  <si>
    <t>Solid oak, MDF, Fenix NTM, steel</t>
  </si>
  <si>
    <t>Heart and soul DT EXT –  Cloud Grey</t>
  </si>
  <si>
    <t>Heart and soul DT EXT –  Moss Green</t>
  </si>
  <si>
    <t xml:space="preserve">Heart'n'soul |
Console </t>
  </si>
  <si>
    <t>Heart and soul console 1.1m – Oak</t>
  </si>
  <si>
    <t>1100 x 300 x 820</t>
  </si>
  <si>
    <t>1200x400x180</t>
  </si>
  <si>
    <t xml:space="preserve">1200 x 400 x 180 </t>
  </si>
  <si>
    <t>Heart and soul console 1.1m – Dark Oak</t>
  </si>
  <si>
    <t>Heart and soul console 1.1m – Black Oak</t>
  </si>
  <si>
    <t>Heart and soul console 1.1m – Obsidian Black</t>
  </si>
  <si>
    <t>Heart and soul console 1.1m –Cloud Grey</t>
  </si>
  <si>
    <t>Heart and soul console 1.1m – Moss Green</t>
  </si>
  <si>
    <t>Curious</t>
  </si>
  <si>
    <t>5916-1</t>
  </si>
  <si>
    <t>Curious Oak – Brass Legs</t>
  </si>
  <si>
    <t>Steel, Plywood</t>
  </si>
  <si>
    <t>480*430*775</t>
  </si>
  <si>
    <t>760*470*300</t>
  </si>
  <si>
    <t>China</t>
  </si>
  <si>
    <t>5916-3</t>
  </si>
  <si>
    <t>Curious Oak – Black Powder Coated Legs</t>
  </si>
  <si>
    <t>719-00</t>
  </si>
  <si>
    <t>Curious Cushion –  No Cover</t>
  </si>
  <si>
    <t>Foam</t>
  </si>
  <si>
    <t>400*400*20</t>
  </si>
  <si>
    <t>428*428*125</t>
  </si>
  <si>
    <t>719-01</t>
  </si>
  <si>
    <t>Curious Cushion – Sugar Brown</t>
  </si>
  <si>
    <t>Textile</t>
  </si>
  <si>
    <t>719-02</t>
  </si>
  <si>
    <t>Curious Cushion – White Sands</t>
  </si>
  <si>
    <t>719-03</t>
  </si>
  <si>
    <t>Curious Cushion – Sterling</t>
  </si>
  <si>
    <t>719-04</t>
  </si>
  <si>
    <t>Curious Cushion – Shadow</t>
  </si>
  <si>
    <t>719-05</t>
  </si>
  <si>
    <t>Curious Cushion – Racing Green</t>
  </si>
  <si>
    <t>719-06</t>
  </si>
  <si>
    <t>Curious Cushion – Tangerine</t>
  </si>
  <si>
    <t>719-07</t>
  </si>
  <si>
    <t>Curious Cushion – Monrose</t>
  </si>
  <si>
    <t>719-08</t>
  </si>
  <si>
    <t>Curious Cushion – Caramel</t>
  </si>
  <si>
    <t>719-09</t>
  </si>
  <si>
    <t>Curious Cushion – Curry Sun</t>
  </si>
  <si>
    <t>719-10</t>
  </si>
  <si>
    <t>Curious Cushion – Mocca</t>
  </si>
  <si>
    <t>719-11</t>
  </si>
  <si>
    <t>Curious Cushion – Summer Shine</t>
  </si>
  <si>
    <t>719-12</t>
  </si>
  <si>
    <t>Curious Cushion – Morning Meadows</t>
  </si>
  <si>
    <t>719-13</t>
  </si>
  <si>
    <t>Curious Cushion –  Calm Seas</t>
  </si>
  <si>
    <t>719-14</t>
  </si>
  <si>
    <t>Curious Cushion –  Bright Skies</t>
  </si>
  <si>
    <t>719-15</t>
  </si>
  <si>
    <t>Curious Cushion –  Jet Air Blue</t>
  </si>
  <si>
    <t>719-16</t>
  </si>
  <si>
    <t>Curious Cushion –  Stone Rose</t>
  </si>
  <si>
    <t>719-17</t>
  </si>
  <si>
    <t>Curious Cushion –  Quantom Blue</t>
  </si>
  <si>
    <t>719-18</t>
  </si>
  <si>
    <t>Curious Cushion – Teddy White</t>
  </si>
  <si>
    <t>719-19</t>
  </si>
  <si>
    <t>Curious Cushion – Teddy Brown</t>
  </si>
  <si>
    <t>The Socialite</t>
  </si>
  <si>
    <t>The Socialite Counter stool - B. Oak</t>
  </si>
  <si>
    <t>Solid oak, aluminium</t>
  </si>
  <si>
    <t>440*440*675</t>
  </si>
  <si>
    <t>350*350*715</t>
  </si>
  <si>
    <t>Indonesia</t>
  </si>
  <si>
    <t>The Socialite Counter stool - Oak</t>
  </si>
  <si>
    <t>The Socialite Counter stool - D. Oak</t>
  </si>
  <si>
    <t>The Socialite bar stool - B. Oak</t>
  </si>
  <si>
    <t>470*470*775</t>
  </si>
  <si>
    <t>370*370*815</t>
  </si>
  <si>
    <t>The Socialite bar stool - Oak</t>
  </si>
  <si>
    <t>The Socialite bar stool - D. Oak</t>
  </si>
  <si>
    <t>Lounge Around</t>
  </si>
  <si>
    <t>Lounge Around Shuffle</t>
  </si>
  <si>
    <t>Lounge Around Shuffle Oak</t>
  </si>
  <si>
    <t>Solid Oak, MDF Oak veneer, Steel</t>
  </si>
  <si>
    <t>714 x 714 x 333</t>
  </si>
  <si>
    <t>790*875*85</t>
  </si>
  <si>
    <t>5550-5C720-01</t>
  </si>
  <si>
    <t>Lounge Around Shuffle Cushion</t>
  </si>
  <si>
    <t>Lounge Around Shuffle Cushion - Sugar Brown</t>
  </si>
  <si>
    <t>Polyester Textile</t>
  </si>
  <si>
    <t>750*780*200</t>
  </si>
  <si>
    <t>1000*800*300</t>
  </si>
  <si>
    <t>5550-5C720-02</t>
  </si>
  <si>
    <t>Lounge Around Shuffle Cushion - White Sands</t>
  </si>
  <si>
    <t>5550-5C720-03</t>
  </si>
  <si>
    <t>Lounge Around Shuffle Cushion - Sterling</t>
  </si>
  <si>
    <t>5550-5C720-04</t>
  </si>
  <si>
    <t>Lounge Around Shuffle Cushion - Shadow</t>
  </si>
  <si>
    <t xml:space="preserve">Lounge Around – 3-seat </t>
  </si>
  <si>
    <t>Lounge Around |3-seater sofa</t>
  </si>
  <si>
    <t>Lounge Around 3-seat – Oak frame</t>
  </si>
  <si>
    <t>2316 x 753 x 651</t>
  </si>
  <si>
    <t>1340x870x150</t>
  </si>
  <si>
    <t>1340 x 870 x 150    (Parcel 1)</t>
  </si>
  <si>
    <t>Lounge Around – Dark oak frame</t>
  </si>
  <si>
    <t>5550-4</t>
  </si>
  <si>
    <t>Part 2 inner seat cushions USFR</t>
  </si>
  <si>
    <t>Polyester Textile, Steel</t>
  </si>
  <si>
    <t>Included Above</t>
  </si>
  <si>
    <t>700*750*400</t>
  </si>
  <si>
    <t>700*750*400    (Parcel 2)</t>
  </si>
  <si>
    <t>5550-4C720-01</t>
  </si>
  <si>
    <t>Seat cushions - Sugar Brown</t>
  </si>
  <si>
    <t>5550-4C720-02</t>
  </si>
  <si>
    <t>Seat cushions - White Sands</t>
  </si>
  <si>
    <t>5550-4C720-03</t>
  </si>
  <si>
    <t>Seat cushions - Sterling</t>
  </si>
  <si>
    <t>5550-4C720-04</t>
  </si>
  <si>
    <t>Seat cushions - Shadow</t>
  </si>
  <si>
    <t>720-01</t>
  </si>
  <si>
    <t>Big cushion cover – Sugar Brown</t>
  </si>
  <si>
    <t>790*790*100</t>
  </si>
  <si>
    <t>790*790*100    (Parcel 2)</t>
  </si>
  <si>
    <t>721-01</t>
  </si>
  <si>
    <t>Small cushions cover – Sugar Brown</t>
  </si>
  <si>
    <t>790*470*100</t>
  </si>
  <si>
    <t>790*470*100    (Parcel 2)</t>
  </si>
  <si>
    <t>720-02</t>
  </si>
  <si>
    <t>Big cusions cover – White Sands</t>
  </si>
  <si>
    <t>721-02</t>
  </si>
  <si>
    <t>Small cushions cover – White Sands</t>
  </si>
  <si>
    <t>720-03</t>
  </si>
  <si>
    <t>Big cushions cover – Sterling</t>
  </si>
  <si>
    <t>721-03</t>
  </si>
  <si>
    <t>Small cushions cover – Sterling</t>
  </si>
  <si>
    <t>720-04</t>
  </si>
  <si>
    <t>Big cushions cover – Shadow</t>
  </si>
  <si>
    <t>721-04</t>
  </si>
  <si>
    <t>Small cushions cover – Shadow</t>
  </si>
  <si>
    <t>5550-3</t>
  </si>
  <si>
    <t>Part 1 inner back rest and inner cushion back rest USFR</t>
  </si>
  <si>
    <t>700*750*400    (Parcel 3)</t>
  </si>
  <si>
    <t>5550-3C723-01</t>
  </si>
  <si>
    <t>Lean Back cushions - Sugar Brown</t>
  </si>
  <si>
    <t>5550-3C723-02</t>
  </si>
  <si>
    <t>Lean Back cushions - White Sands</t>
  </si>
  <si>
    <t>5550-3C723-03</t>
  </si>
  <si>
    <t>Lean Back cushions - Sterling</t>
  </si>
  <si>
    <t>5550-3C723-04</t>
  </si>
  <si>
    <t>Lean Back cushions - Shadow</t>
  </si>
  <si>
    <t>722-01</t>
  </si>
  <si>
    <t>Back cushion – Sugar Brown</t>
  </si>
  <si>
    <t>790*560*100</t>
  </si>
  <si>
    <t>790*560*100    (Parcel 3)</t>
  </si>
  <si>
    <t>723-01</t>
  </si>
  <si>
    <t>Backrest cover – Sugar Brown</t>
  </si>
  <si>
    <t>730*390*100</t>
  </si>
  <si>
    <t>730*390*100    (Parcel 3)</t>
  </si>
  <si>
    <t>722-02</t>
  </si>
  <si>
    <t>Back cushion – White Sands w brown pu piping</t>
  </si>
  <si>
    <t>723-02</t>
  </si>
  <si>
    <t>Backrest cover – White Sands</t>
  </si>
  <si>
    <t>722-03</t>
  </si>
  <si>
    <t>Back cushion – Sterling</t>
  </si>
  <si>
    <t>723-03</t>
  </si>
  <si>
    <t>722-04</t>
  </si>
  <si>
    <t>Back cushion – Shadow</t>
  </si>
  <si>
    <t>723-04</t>
  </si>
  <si>
    <t>Backrest cover – Shadow</t>
  </si>
  <si>
    <t>Lounge Around – Day Bed</t>
  </si>
  <si>
    <t>Lounge Around – 1½-seat</t>
  </si>
  <si>
    <t>Lounge Around |1.5 seater sofa</t>
  </si>
  <si>
    <t>Lounge Around 1.5-seat – Oak frame</t>
  </si>
  <si>
    <t>1270 x 750 x 670</t>
  </si>
  <si>
    <t>1440x825x90</t>
  </si>
  <si>
    <t>1440 x 825 x 90</t>
  </si>
  <si>
    <t>Lounge Around 1.5-seat – Dark Oak frame</t>
  </si>
  <si>
    <t>5562-3</t>
  </si>
  <si>
    <t>Lounge Around 1.5-  inner seat – US</t>
  </si>
  <si>
    <t>950*680*400</t>
  </si>
  <si>
    <t>5562-3C723-01</t>
  </si>
  <si>
    <t>5562-3C723-02</t>
  </si>
  <si>
    <t>5562-3C723-03</t>
  </si>
  <si>
    <t>5562-3C723-04</t>
  </si>
  <si>
    <t>Lounge Around – Extras</t>
  </si>
  <si>
    <t>Lean back – 1 backrest+1 back cushion – USFR</t>
  </si>
  <si>
    <t>Back rest: 670 x 110 x 380
Back pillow: 750 x 530 x 160</t>
  </si>
  <si>
    <t>766x596x258</t>
  </si>
  <si>
    <t>766 x 596 x 258</t>
  </si>
  <si>
    <t xml:space="preserve">Lounge Around – Light around – Black </t>
  </si>
  <si>
    <t>Steel, aluminium</t>
  </si>
  <si>
    <t>1186 x 375 x 56</t>
  </si>
  <si>
    <t>1016x265x60</t>
  </si>
  <si>
    <t>1030 x 270 x 135</t>
  </si>
  <si>
    <t>Lounge Around – Round table – Dark Oak</t>
  </si>
  <si>
    <t>360 x 360 x 500</t>
  </si>
  <si>
    <t>451x451x113</t>
  </si>
  <si>
    <t>451 x 451 x 113</t>
  </si>
  <si>
    <t>Lounge Around – Side Pocket – Anthracite grey – USFR</t>
  </si>
  <si>
    <t>Felt, artificial leather, steel</t>
  </si>
  <si>
    <t>235 x 570 x 55</t>
  </si>
  <si>
    <t>660x280(nonewovenbagsize)</t>
  </si>
  <si>
    <t>550x 575 x 490</t>
  </si>
  <si>
    <t>Comfot Circle</t>
  </si>
  <si>
    <t xml:space="preserve">Comfort Circle | table </t>
  </si>
  <si>
    <t>The Comfort Circle with Extension – Oak</t>
  </si>
  <si>
    <t>Oak and MDF Oak Veneer</t>
  </si>
  <si>
    <t>1320 x 1320 x 750</t>
  </si>
  <si>
    <t>1410x1410x180</t>
  </si>
  <si>
    <t>1410 x 1410 x 180</t>
  </si>
  <si>
    <t>5657-1</t>
  </si>
  <si>
    <t>Comfort Circle | table</t>
  </si>
  <si>
    <t>The Comfort Circle with Extension – Oak Legs Ripples</t>
  </si>
  <si>
    <t>790x370x160</t>
  </si>
  <si>
    <t>790 x 370 x 160</t>
  </si>
  <si>
    <t>The Comfort Circle wo. Extension – Oak</t>
  </si>
  <si>
    <t>1200 x 1200 x 750</t>
  </si>
  <si>
    <t>1290x1290x80</t>
  </si>
  <si>
    <t>1290 x 1290 x 80</t>
  </si>
  <si>
    <t>5656-1</t>
  </si>
  <si>
    <t>The Comfort Circle wo. Extension – Oak Legs Ripples</t>
  </si>
  <si>
    <t>5657-5</t>
  </si>
  <si>
    <t>The Comfort Circle – Oak Legs Smooth</t>
  </si>
  <si>
    <t>The Comfort Circle with Extension – Dark Oak</t>
  </si>
  <si>
    <t>5857-1</t>
  </si>
  <si>
    <t>The Comfort Circle with  Extension – Dark Oak Legs Ripples</t>
  </si>
  <si>
    <t>The Comfort Circle wo. Extension – Dark Oak</t>
  </si>
  <si>
    <t>5856-1</t>
  </si>
  <si>
    <t>The Comfort Circle wo. Extension – Dark Oak Legs</t>
  </si>
  <si>
    <t>5856-2</t>
  </si>
  <si>
    <t>The Comfort Circle – Dark Oak Legs Smooth</t>
  </si>
  <si>
    <t>The Comfort Circle wo.Extension – Black oak</t>
  </si>
  <si>
    <t>5156-1</t>
  </si>
  <si>
    <t>The Comfort Circle wo.Extension – Black Oak Legs</t>
  </si>
  <si>
    <t>A Conversation Piece Low</t>
  </si>
  <si>
    <t>A Conversation Piece | armchair</t>
  </si>
  <si>
    <t>A Conversation Piece – Wooden base – Oak</t>
  </si>
  <si>
    <t>Solid Oak and Polywood</t>
  </si>
  <si>
    <t>695 x 830 x 840</t>
  </si>
  <si>
    <t>605x766x724</t>
  </si>
  <si>
    <t>605 x 766 x 724</t>
  </si>
  <si>
    <t>A Conversation Piece – Wooden base – Dark oak</t>
  </si>
  <si>
    <t>A Conversation Piece – Wooden base – Black oak</t>
  </si>
  <si>
    <t>701-01</t>
  </si>
  <si>
    <t>A Conversation Piece – Upholstery -Sugar Brown</t>
  </si>
  <si>
    <t>Fire Resistant  Polyester textile and MDF</t>
  </si>
  <si>
    <t>614x739x348</t>
  </si>
  <si>
    <t>701-02</t>
  </si>
  <si>
    <t>A Conversation Piece – Upholstery -White Sand</t>
  </si>
  <si>
    <t>701-03</t>
  </si>
  <si>
    <t>A Conversation Piece – Upholstery -Sterling</t>
  </si>
  <si>
    <t>701-04</t>
  </si>
  <si>
    <t>A Conversation Piece – Upholstery -Shadow</t>
  </si>
  <si>
    <t>701-06</t>
  </si>
  <si>
    <t>A Conversation Piece - UPH - Tangerine</t>
  </si>
  <si>
    <t>701-10</t>
  </si>
  <si>
    <t>A Conversation Piece - UPH - Mocca</t>
  </si>
  <si>
    <t>701-11</t>
  </si>
  <si>
    <t>A Conversation Piece - UPH - Summer Shine</t>
  </si>
  <si>
    <t>701-12</t>
  </si>
  <si>
    <t>A Conversation Piece - UPH - Morning Meadows</t>
  </si>
  <si>
    <t>5501-7</t>
  </si>
  <si>
    <t>A Conversation Piece – Upholstery -Teddy White – USFR</t>
  </si>
  <si>
    <t>739x614x305</t>
  </si>
  <si>
    <t>739 x 614 x 305</t>
  </si>
  <si>
    <t>5501-8</t>
  </si>
  <si>
    <t>A Conversation Piece – Upholstery -Teddy Brown – USFR</t>
  </si>
  <si>
    <t>A Conversation Piece  Ottoman</t>
  </si>
  <si>
    <t>A Conversation Piece | Ottoman</t>
  </si>
  <si>
    <t>A Conversation Piece Ottoman – Oak</t>
  </si>
  <si>
    <t>Solid Oak, Plywood</t>
  </si>
  <si>
    <t>427 x 500 x 421</t>
  </si>
  <si>
    <t>673x518x309</t>
  </si>
  <si>
    <t>673 x 518 x 309</t>
  </si>
  <si>
    <t>A Conversation Piece Ottoman – Dark Oak</t>
  </si>
  <si>
    <t>A Conversation Piece Ottoman – Black Oak</t>
  </si>
  <si>
    <t>703-01</t>
  </si>
  <si>
    <t>ACP Ottoman – Upholstery – Sugar Brown</t>
  </si>
  <si>
    <t>Polyester textile, plywood</t>
  </si>
  <si>
    <t>534x679x197</t>
  </si>
  <si>
    <t>703-02</t>
  </si>
  <si>
    <t>ACP Ottoman – Upholstery – White Sand</t>
  </si>
  <si>
    <t>703-03</t>
  </si>
  <si>
    <t>ACP Ottoman – Upholstery – Sterling</t>
  </si>
  <si>
    <t>703-04</t>
  </si>
  <si>
    <t>ACP Ottoman – Upholstery – Shadow</t>
  </si>
  <si>
    <t>703-06</t>
  </si>
  <si>
    <t>ACP Ottoman - Upholstery - Tangerine</t>
  </si>
  <si>
    <t>703-10</t>
  </si>
  <si>
    <t>ACP Ottoman - Upholstery - Mocca</t>
  </si>
  <si>
    <t>703-11</t>
  </si>
  <si>
    <t>ACP Ottoman - Upholstery - Summer Shine</t>
  </si>
  <si>
    <t>703-12</t>
  </si>
  <si>
    <t>ACP Ottoman - Upholstery - Morning Meadows</t>
  </si>
  <si>
    <t>5573-6</t>
  </si>
  <si>
    <t>ACP Ottoman – Upholstery – Teddy white – USFR</t>
  </si>
  <si>
    <t>534x679x177</t>
  </si>
  <si>
    <t>534 x 679 x 177</t>
  </si>
  <si>
    <t>5573-7</t>
  </si>
  <si>
    <t>ACP Ottoman – Upholstery – Teddy brown – USFR</t>
  </si>
  <si>
    <t>5573-8</t>
  </si>
  <si>
    <t>ACP Ottoman – Upholstery – No cover UKFR</t>
  </si>
  <si>
    <t>Polyester, plywood</t>
  </si>
  <si>
    <t>A Conversation Piece – Tall</t>
  </si>
  <si>
    <t>A Conversation Piece | tall</t>
  </si>
  <si>
    <t>ACP Tall – Oak</t>
  </si>
  <si>
    <t>735 x 926 x1057</t>
  </si>
  <si>
    <t>770x850x720</t>
  </si>
  <si>
    <t>770 x 850 x 720</t>
  </si>
  <si>
    <t>ACP Tall – D.oak</t>
  </si>
  <si>
    <t>ACP Tall – Black Oak</t>
  </si>
  <si>
    <t>704-01</t>
  </si>
  <si>
    <t>ACP Tall – Upholstery – Sugar Brown</t>
  </si>
  <si>
    <t>Fire Resistant  Polyester and MDF</t>
  </si>
  <si>
    <t>774x859x353</t>
  </si>
  <si>
    <t>704-02</t>
  </si>
  <si>
    <t>ACP Tall – Upholstery – White Sand</t>
  </si>
  <si>
    <t>704-03</t>
  </si>
  <si>
    <t>ACP Tall – Upholstery – Sterling</t>
  </si>
  <si>
    <t>704-04</t>
  </si>
  <si>
    <t>ACP Tall – Upholstery – Shadow</t>
  </si>
  <si>
    <t>704-06</t>
  </si>
  <si>
    <t>ACP Tall - Upholstery - Tangerine</t>
  </si>
  <si>
    <t>704-10</t>
  </si>
  <si>
    <t>ACP Tall - Upholstery - Mocca</t>
  </si>
  <si>
    <t>704-11</t>
  </si>
  <si>
    <t>ACP Tall - Upholstery - Summer Shine</t>
  </si>
  <si>
    <t>704-12</t>
  </si>
  <si>
    <t>ACP Tall - Upholstery - Morning Meadows</t>
  </si>
  <si>
    <t>5577-6</t>
  </si>
  <si>
    <t>ACP Tall – Upholstery – Teddy White – USFR</t>
  </si>
  <si>
    <t>774x859x313</t>
  </si>
  <si>
    <t>774 x 859 x 313</t>
  </si>
  <si>
    <t>5577-7</t>
  </si>
  <si>
    <t>ACP Tall – Upholstery – Teddy Brown – USFR</t>
  </si>
  <si>
    <t>5577-8</t>
  </si>
  <si>
    <t>ACP Tall – Upholstery – No Cover UKFR</t>
  </si>
  <si>
    <t>A Conversation Piece Oak – Silver Grey -UK</t>
  </si>
  <si>
    <t>Solid Oak, Fire Resistant  Polyester textile, plywood</t>
  </si>
  <si>
    <t>740x885x905</t>
  </si>
  <si>
    <t>740 x 885 x 905</t>
  </si>
  <si>
    <t>5501-6</t>
  </si>
  <si>
    <t>A Conversation Piece – US foam no cover</t>
  </si>
  <si>
    <t>Fire Resistant Foam and MDF</t>
  </si>
  <si>
    <t>5503-6</t>
  </si>
  <si>
    <t>A Conversation Piece – UK foam no cover</t>
  </si>
  <si>
    <t>5577-5</t>
  </si>
  <si>
    <t>A Conversation Piece | highback</t>
  </si>
  <si>
    <t>ACP High Back – Upholstery – Slate Grey – USFR</t>
  </si>
  <si>
    <t>5573-1</t>
  </si>
  <si>
    <t>ACP Ottoman – Upholstery – Petrol Blue – USFR</t>
  </si>
  <si>
    <t>5573-2</t>
  </si>
  <si>
    <t>ACP Ottoman – Upholstery – Silver Grey – USFR</t>
  </si>
  <si>
    <t>5573-4</t>
  </si>
  <si>
    <t>ACP Ottoman – Upholstery – Dusty Rose – USFR</t>
  </si>
  <si>
    <t>5573-5</t>
  </si>
  <si>
    <t>ACP Ottoman – Upholstery – Slate Grey – USFR</t>
  </si>
  <si>
    <t>The Reader</t>
  </si>
  <si>
    <t>The Reader | armchair</t>
  </si>
  <si>
    <t>The Reader – Wooden base – Oak</t>
  </si>
  <si>
    <t>780 x 909 x 1040</t>
  </si>
  <si>
    <t>858x823x559</t>
  </si>
  <si>
    <t>858 x 823 x 559</t>
  </si>
  <si>
    <t>The Reader – Wooden base – Dark oak</t>
  </si>
  <si>
    <t>The Reader – Wooden base – Black Oak</t>
  </si>
  <si>
    <t>702-01</t>
  </si>
  <si>
    <t>The Reader – Upholstery – Sugar brown</t>
  </si>
  <si>
    <t>Fire Resistant Polyester textile and MDF</t>
  </si>
  <si>
    <t>844x819x252</t>
  </si>
  <si>
    <t>844 x 819 x 252</t>
  </si>
  <si>
    <t>702-02</t>
  </si>
  <si>
    <t>The Reader – Upholstery – White Sand</t>
  </si>
  <si>
    <t>702-03</t>
  </si>
  <si>
    <t>The Reader – Upholstery – Sterling</t>
  </si>
  <si>
    <t>702-04</t>
  </si>
  <si>
    <t>The Reader – Upholstery – Shadow</t>
  </si>
  <si>
    <t>702-06</t>
  </si>
  <si>
    <t>The Reader - Upholstery - Tangerine</t>
  </si>
  <si>
    <t>5502-7</t>
  </si>
  <si>
    <t>The Reader – Upholstery – Teddy white – USFR</t>
  </si>
  <si>
    <t>5502-8</t>
  </si>
  <si>
    <t>The Reader – Upholstery – Teddy brown – USFR</t>
  </si>
  <si>
    <t>781 x 909 x 1040</t>
  </si>
  <si>
    <t>702-10</t>
  </si>
  <si>
    <t>The Reader - Upholstery - Mocca</t>
  </si>
  <si>
    <t>702-11</t>
  </si>
  <si>
    <t>The Reader - Upholstery - Summer Shine</t>
  </si>
  <si>
    <t>702-12</t>
  </si>
  <si>
    <t>The Reader - Upholstery - Morning Meadows</t>
  </si>
  <si>
    <t>5502-4</t>
  </si>
  <si>
    <t>The Reader – Upholstery – Dusty Rose – USFR</t>
  </si>
  <si>
    <t>5502-6</t>
  </si>
  <si>
    <t>The Reader US foam no cover</t>
  </si>
  <si>
    <t>5504-6</t>
  </si>
  <si>
    <t>The Reader – UK foam no cover</t>
  </si>
  <si>
    <t>The Reader Ottoman</t>
  </si>
  <si>
    <t>5583N</t>
  </si>
  <si>
    <t>The Reader Ottoman Frame – Oak</t>
  </si>
  <si>
    <t>600 x 460 x 420</t>
  </si>
  <si>
    <t>424x664x137</t>
  </si>
  <si>
    <t>424 x 664 x 137</t>
  </si>
  <si>
    <t>5588N</t>
  </si>
  <si>
    <t>The Reader Ottoman Frame – Dark Oak</t>
  </si>
  <si>
    <t>5116N</t>
  </si>
  <si>
    <t>The Reader Ottoman Frame – Black oak</t>
  </si>
  <si>
    <t>705-01</t>
  </si>
  <si>
    <t>The Reader Ottoman Upholstery -Sugar Brown</t>
  </si>
  <si>
    <t>427x617x123</t>
  </si>
  <si>
    <t>427 x 617 x 123</t>
  </si>
  <si>
    <t>705-02</t>
  </si>
  <si>
    <t>The Reader Ottoman Upholstery – White Sand</t>
  </si>
  <si>
    <t>705-03</t>
  </si>
  <si>
    <t>The Reader Ottoman Upholstery – Sterling</t>
  </si>
  <si>
    <t>705-04</t>
  </si>
  <si>
    <t>The Reader Ottoman Upholstery – Shadow</t>
  </si>
  <si>
    <t>705-06</t>
  </si>
  <si>
    <t>The Reader Ottoman - UPH - Tangerine</t>
  </si>
  <si>
    <t>c</t>
  </si>
  <si>
    <t>705-10</t>
  </si>
  <si>
    <t>The Reader Ottoman - UPH - Mocca</t>
  </si>
  <si>
    <t>705-11</t>
  </si>
  <si>
    <t>The Reader Ottoman - UPH - Summer Shine</t>
  </si>
  <si>
    <t>705-12</t>
  </si>
  <si>
    <t>The Reader Ottoman - UPH - Morning Meadows</t>
  </si>
  <si>
    <t>5583-6N</t>
  </si>
  <si>
    <t>The Reader Ottoman Upholstery – Teddy White – USFR</t>
  </si>
  <si>
    <t>5583-7N</t>
  </si>
  <si>
    <t>The Reader Ottoman Upholstery – Teddy brown – USFR</t>
  </si>
  <si>
    <t>5588-8</t>
  </si>
  <si>
    <t>The Reader Ottoman Dark Oak – US foam no cover</t>
  </si>
  <si>
    <t>Foam, plywood</t>
  </si>
  <si>
    <t>672x432x138</t>
  </si>
  <si>
    <t>672 x 432 x 138</t>
  </si>
  <si>
    <t>5583-8N</t>
  </si>
  <si>
    <t>The Reader Ottoman Upholstery – US foam no cover</t>
  </si>
  <si>
    <t>5583-9N</t>
  </si>
  <si>
    <t>The Reader Ottoman Upholstery – UK foam no cover</t>
  </si>
  <si>
    <t xml:space="preserve">Stories </t>
  </si>
  <si>
    <t>Stories |</t>
  </si>
  <si>
    <t>Stories Oak</t>
  </si>
  <si>
    <t>1100 x 350 x 1480</t>
  </si>
  <si>
    <t>1180x420x155</t>
  </si>
  <si>
    <t>1180 x 420 x 155</t>
  </si>
  <si>
    <t>5621-1</t>
  </si>
  <si>
    <t>Shelf with 4 legs Oak (add-on Stories)</t>
  </si>
  <si>
    <t>Solid oak, MDF</t>
  </si>
  <si>
    <t>1100 X 350 X 350</t>
  </si>
  <si>
    <t>1180x420x110</t>
  </si>
  <si>
    <t>1180 x 420 x 110</t>
  </si>
  <si>
    <t>5621-2</t>
  </si>
  <si>
    <t>Shelf w/hole &amp; 4 legs Oak (add-on Stories)</t>
  </si>
  <si>
    <t>5621-3</t>
  </si>
  <si>
    <t>Side Table w/2 half legs Oak (add-on Stories)</t>
  </si>
  <si>
    <t>350 x 350 x 18</t>
  </si>
  <si>
    <t>420x420x110</t>
  </si>
  <si>
    <t>420 x 420 x 110</t>
  </si>
  <si>
    <t>5621-4</t>
  </si>
  <si>
    <t>Venetian cane boxes Oak</t>
  </si>
  <si>
    <t>Solid oak, PP and Bambo</t>
  </si>
  <si>
    <t>set</t>
  </si>
  <si>
    <t xml:space="preserve">300 x 349 x 74 
250 x 349 x 104 
250 x 349 x 134 </t>
  </si>
  <si>
    <t>430x385x120</t>
  </si>
  <si>
    <t>430 x 385 x 120</t>
  </si>
  <si>
    <t xml:space="preserve">Stories Dark Oak </t>
  </si>
  <si>
    <t>5773-1</t>
  </si>
  <si>
    <t>Shelf w/4 legs Dark Oak (add-on Stories)</t>
  </si>
  <si>
    <t>5773-2</t>
  </si>
  <si>
    <t>Shelf w/hole &amp; 4 legs Dark Oak (add-on Stories)</t>
  </si>
  <si>
    <t>5773-3</t>
  </si>
  <si>
    <t>Side Table w/2 half legs Dark Oak (add-on Stories)</t>
  </si>
  <si>
    <t>5773-4</t>
  </si>
  <si>
    <t>Venetian cane boxes Dark Oak</t>
  </si>
  <si>
    <t>Glass bowl  </t>
  </si>
  <si>
    <t>Glass and metal rod</t>
  </si>
  <si>
    <t>240 x 240 x 240</t>
  </si>
  <si>
    <t>290x290x262</t>
  </si>
  <si>
    <t>610 x 310 x 550</t>
  </si>
  <si>
    <t>Felt Trays</t>
  </si>
  <si>
    <t>Felt Trays light grey</t>
  </si>
  <si>
    <t>Felt</t>
  </si>
  <si>
    <t>Box A 351x300x60mm
Box B 351x250x90mm
 Box C 351x240x120mm</t>
  </si>
  <si>
    <t>680x510(WxH)</t>
  </si>
  <si>
    <t>590 x 480 x 160</t>
  </si>
  <si>
    <t>Felt Trays Dark Grey</t>
  </si>
  <si>
    <t>Italic Sideboard</t>
  </si>
  <si>
    <t>Italic Sideboard - Oak</t>
  </si>
  <si>
    <t>Solid oak, Oak veneer, MDF</t>
  </si>
  <si>
    <t>1350X760x480</t>
  </si>
  <si>
    <t>1450x645x780</t>
  </si>
  <si>
    <t xml:space="preserve">Italic Sideboard - D. Oak </t>
  </si>
  <si>
    <t>Italic Sideboard - B. Oak</t>
  </si>
  <si>
    <t>5523-1</t>
  </si>
  <si>
    <t>Italic Door - Oak</t>
  </si>
  <si>
    <t>MDF, Oak veneer</t>
  </si>
  <si>
    <t>Included above</t>
  </si>
  <si>
    <t>710*610*70</t>
  </si>
  <si>
    <t>5719-1</t>
  </si>
  <si>
    <t>Italic Door - D. Oak</t>
  </si>
  <si>
    <t>5124-1</t>
  </si>
  <si>
    <t>Italic Door - B. Oak</t>
  </si>
  <si>
    <t>5523-2</t>
  </si>
  <si>
    <t>Italic Door - Glas</t>
  </si>
  <si>
    <t>Tempered glass</t>
  </si>
  <si>
    <t xml:space="preserve">Treasures – 2 doors </t>
  </si>
  <si>
    <t>Treasures |</t>
  </si>
  <si>
    <t>Treasures 2-doors Oak frame + legs + Hardware</t>
  </si>
  <si>
    <t>Solid oak, particle board, and steel</t>
  </si>
  <si>
    <t>1090 x 430 x 750</t>
  </si>
  <si>
    <t>1175x565x180</t>
  </si>
  <si>
    <t>1175 x 565 x180</t>
  </si>
  <si>
    <t>710-01</t>
  </si>
  <si>
    <t>Treasures Doors Oak – Sugar Brown009</t>
  </si>
  <si>
    <t>Solid oak, particle board, polyester and MDF</t>
  </si>
  <si>
    <t>1000x500x170</t>
  </si>
  <si>
    <t>1000 x 500 x 170</t>
  </si>
  <si>
    <t>710-02</t>
  </si>
  <si>
    <t>Treasures Doors Oak – White Sands21C</t>
  </si>
  <si>
    <t>710-03</t>
  </si>
  <si>
    <t>Treasures Doors Oak – Sterling21A</t>
  </si>
  <si>
    <t>710-04</t>
  </si>
  <si>
    <t>Treasures Doors Oak – Shadow21B</t>
  </si>
  <si>
    <t>Treasures 2-doors Dark Oak frame + legs + Hardware</t>
  </si>
  <si>
    <t>711-01</t>
  </si>
  <si>
    <t>Treasures Doors Dark Oak – Sugar Brown009</t>
  </si>
  <si>
    <t>711-02</t>
  </si>
  <si>
    <t>Treasures Doors Dark Oak – White Sands21C</t>
  </si>
  <si>
    <t>711-03</t>
  </si>
  <si>
    <t>Treasures Doors Dark Oak – Sterling21A</t>
  </si>
  <si>
    <t>711-04</t>
  </si>
  <si>
    <t>Treasures Doors Dark Oak – Shadow21B</t>
  </si>
  <si>
    <t>Treasures 2-doors Black Oak frame + legs + Hardware</t>
  </si>
  <si>
    <t>709-01</t>
  </si>
  <si>
    <t>Treasures Doors Black Oak – Sugar Brown009</t>
  </si>
  <si>
    <t>709-02</t>
  </si>
  <si>
    <t>Treasures Doors Black Oak – White Sands21C</t>
  </si>
  <si>
    <t>709-03</t>
  </si>
  <si>
    <t>Treasures Doors Black Oak – Sterling21A</t>
  </si>
  <si>
    <t>709-04</t>
  </si>
  <si>
    <t>Treasures Doors Black Oak – Shadow21B</t>
  </si>
  <si>
    <t>5622-1</t>
  </si>
  <si>
    <t>Treasures Doors Oak – Silver Grey fabric</t>
  </si>
  <si>
    <t>1010x500x170</t>
  </si>
  <si>
    <t>1010 x 500 x 170</t>
  </si>
  <si>
    <t>5622-2</t>
  </si>
  <si>
    <t>Treasures Doors Oak – Slate Grey fabric</t>
  </si>
  <si>
    <t>5622-3</t>
  </si>
  <si>
    <t>Treasures Doors Oak – Venetian cane</t>
  </si>
  <si>
    <t>Solid oak, particle board and bamboo</t>
  </si>
  <si>
    <t>5622-4</t>
  </si>
  <si>
    <t>Treasures doors Oak – brown PU leather</t>
  </si>
  <si>
    <t>Solid oak, particle board, leather (artificial) and MDF</t>
  </si>
  <si>
    <t>5622-5</t>
  </si>
  <si>
    <t>Treasures doors Oak – without fabric</t>
  </si>
  <si>
    <t>Solid oak, particle board and MDF</t>
  </si>
  <si>
    <t>5774-1</t>
  </si>
  <si>
    <t>Treasures Doors Dark Oak – Silver Grey fabric</t>
  </si>
  <si>
    <t>5774-2</t>
  </si>
  <si>
    <t>Treasures Doors Dark Oak – Slate Grey fabric</t>
  </si>
  <si>
    <t>5774-3</t>
  </si>
  <si>
    <t>Treasures Doors Dark Oak – Venetian cane</t>
  </si>
  <si>
    <t>5774-4</t>
  </si>
  <si>
    <t>Treasures Doors Dark Oak – Brown PU leather</t>
  </si>
  <si>
    <t>5106-3</t>
  </si>
  <si>
    <t>Treasures Doors Black Oak – Venetian caner</t>
  </si>
  <si>
    <t xml:space="preserve">Treasures – 3 doors </t>
  </si>
  <si>
    <t>Treasures 3-doors Oak frame + legs + Hardware</t>
  </si>
  <si>
    <t>1500 x 430 x 750</t>
  </si>
  <si>
    <t>1585x565x180</t>
  </si>
  <si>
    <t>1585 x 565 x 180</t>
  </si>
  <si>
    <t>Treasures 3-doors Dark Oak frame + legs + Hardware</t>
  </si>
  <si>
    <t>Treasures 3-doors Black Oak frame + legs + Hardware</t>
  </si>
  <si>
    <t>Audacious High Board</t>
  </si>
  <si>
    <t>Audacious | Highboard</t>
  </si>
  <si>
    <t>Audacious Highboard - wooden base - Oak</t>
  </si>
  <si>
    <t>1200*500*1000</t>
  </si>
  <si>
    <t>1280*625*170</t>
  </si>
  <si>
    <t>Audacious Highboard - wooden base - Dark Oak</t>
  </si>
  <si>
    <t>725-01</t>
  </si>
  <si>
    <t>Audacious Highboard Tam. doors Small Sugar Brown</t>
  </si>
  <si>
    <t>Solid Beech,  Polyester, artificial leather</t>
  </si>
  <si>
    <t>325*95*165</t>
  </si>
  <si>
    <t>490*350*345</t>
  </si>
  <si>
    <t>725-02</t>
  </si>
  <si>
    <t>Audacious – Oak Tambour doors – White Sand</t>
  </si>
  <si>
    <t>725-03</t>
  </si>
  <si>
    <t xml:space="preserve">Audacious – Oak Tambour doors – Sterling </t>
  </si>
  <si>
    <t>725-04</t>
  </si>
  <si>
    <t>Audacious – Oak Tambour doors – Shadow</t>
  </si>
  <si>
    <t>726-01</t>
  </si>
  <si>
    <t>Audacious Highboard Tam. doors Large Sugar Brown</t>
  </si>
  <si>
    <t>470*95*165</t>
  </si>
  <si>
    <t>490*490*350</t>
  </si>
  <si>
    <t>726-02</t>
  </si>
  <si>
    <t>Audacious Highboard Tam. doors Large White Sands</t>
  </si>
  <si>
    <t>726-03</t>
  </si>
  <si>
    <t>Audacious Highboard Tam. doors Large Sterling</t>
  </si>
  <si>
    <t>726-04</t>
  </si>
  <si>
    <t>Audacious Highboard Tam. doors Large Shadow</t>
  </si>
  <si>
    <t xml:space="preserve">Audacious </t>
  </si>
  <si>
    <t xml:space="preserve">Audacious | cabinet </t>
  </si>
  <si>
    <t>Audacious – wooden base – Oak</t>
  </si>
  <si>
    <t>Solid Oak, MDF Oak Veneer</t>
  </si>
  <si>
    <t>1000 x 500 x 671</t>
  </si>
  <si>
    <t>1084x584x153</t>
  </si>
  <si>
    <t>1084 x 584 x 153</t>
  </si>
  <si>
    <t>Audacious – wooden base – Dark oak</t>
  </si>
  <si>
    <t>Audacious – wooden base – Black oak</t>
  </si>
  <si>
    <t>706-01</t>
  </si>
  <si>
    <t>Audacious – Oak Tambour doors – Sugar brown</t>
  </si>
  <si>
    <t>910 x 460 x 6</t>
  </si>
  <si>
    <t>220x480x130</t>
  </si>
  <si>
    <t>528 x 519 x 243</t>
  </si>
  <si>
    <t>706-02</t>
  </si>
  <si>
    <t>706-03</t>
  </si>
  <si>
    <t>706-04</t>
  </si>
  <si>
    <t>5600-2</t>
  </si>
  <si>
    <t>Audacious -Oak  Tambour doors – Silver Grey</t>
  </si>
  <si>
    <t>5600-5</t>
  </si>
  <si>
    <t>Audacious – Oak Tambour doors – Slate Grey</t>
  </si>
  <si>
    <t>5600-6</t>
  </si>
  <si>
    <t>Audacious – Oak Tambour doors – Brown PU</t>
  </si>
  <si>
    <t>5600-7</t>
  </si>
  <si>
    <t>Audacious – Oak Tambour doors – Black PU</t>
  </si>
  <si>
    <t>260x480x140</t>
  </si>
  <si>
    <t>580 x 519 x 286</t>
  </si>
  <si>
    <t>Audacious TV Bench</t>
  </si>
  <si>
    <t xml:space="preserve">Audacious | TV bench </t>
  </si>
  <si>
    <t>Audacious TV Bench Wooden base – Oak</t>
  </si>
  <si>
    <t>1400 x 460 x 400</t>
  </si>
  <si>
    <t>1484x524x103</t>
  </si>
  <si>
    <t>1484 x 524 x 103</t>
  </si>
  <si>
    <t>Audacious TV Bench Wooden base – Dark Oak</t>
  </si>
  <si>
    <t>Audacious TV Bench Wooden base – Black Oak</t>
  </si>
  <si>
    <t>707-01</t>
  </si>
  <si>
    <t>Audacious TV Bench – Oak Tambour doors – Sugar brown</t>
  </si>
  <si>
    <t>105x260x205</t>
  </si>
  <si>
    <t>288 x 448 x 249</t>
  </si>
  <si>
    <t>707-02</t>
  </si>
  <si>
    <t>Audacious TV Bench – Oak Tambour doors – White Sand</t>
  </si>
  <si>
    <t>707-03</t>
  </si>
  <si>
    <t>Audacious TV Bench – Oak Tambour doors – Sterling</t>
  </si>
  <si>
    <t>707-04</t>
  </si>
  <si>
    <t>Audacious TV Bench – Oak Tambour doors – Shadow</t>
  </si>
  <si>
    <t>5601-1</t>
  </si>
  <si>
    <t>Audacious TV Bench – Oak Tambour doors – Petrol Blue</t>
  </si>
  <si>
    <t>5601-5</t>
  </si>
  <si>
    <t>Audacious TV Bench – Oak Tambour doors – Slate Grey</t>
  </si>
  <si>
    <t>5601-6</t>
  </si>
  <si>
    <t>Audacious TV Bench – Oak Tambour doors – Brown Pu</t>
  </si>
  <si>
    <t>5601-7</t>
  </si>
  <si>
    <t>Audacious TV Bench – Oak Tambour doors – Black Pu</t>
  </si>
  <si>
    <t>308 x 608x 260</t>
  </si>
  <si>
    <t>Seat Cushion – USFR</t>
  </si>
  <si>
    <t>Artificial leather</t>
  </si>
  <si>
    <t>430 x 430 x 24</t>
  </si>
  <si>
    <t>430x430x30</t>
  </si>
  <si>
    <t>458 x 690 x 474</t>
  </si>
  <si>
    <t>Audacious Side table</t>
  </si>
  <si>
    <t>Audacious | Side table</t>
  </si>
  <si>
    <t>Audacious Side table Wooden base – Oak</t>
  </si>
  <si>
    <t>Solid Oak and MDF Oak Veneer</t>
  </si>
  <si>
    <t>380 x 380 x 590</t>
  </si>
  <si>
    <t>458x444x147</t>
  </si>
  <si>
    <t>458 x 444 x 147</t>
  </si>
  <si>
    <t>Audacious Side table Wooden base – Dark Oak</t>
  </si>
  <si>
    <t>Audacious Side table Wooden base – Black Oak</t>
  </si>
  <si>
    <t>708-01</t>
  </si>
  <si>
    <t>Audacious Side table – Oak Tambour doors – Sugar Brown</t>
  </si>
  <si>
    <t>120x400x90</t>
  </si>
  <si>
    <t>264 x 422 x 225</t>
  </si>
  <si>
    <t>708-02</t>
  </si>
  <si>
    <t>Audacious Side table – Oak Tambour doors – White Sand</t>
  </si>
  <si>
    <t>708-03</t>
  </si>
  <si>
    <t>Audacious Side table – Oak Tambour doors – Sterling</t>
  </si>
  <si>
    <t>708-04</t>
  </si>
  <si>
    <t>Audacious Side table – Oak Tambour doors – Shadow</t>
  </si>
  <si>
    <t>5603-3</t>
  </si>
  <si>
    <t>Audacious Side table – Oak Tambour doors – Spring Green</t>
  </si>
  <si>
    <t>5603-6</t>
  </si>
  <si>
    <t>Audacious Side table – Oak Tambour doors – Brown PU</t>
  </si>
  <si>
    <t>5603-7</t>
  </si>
  <si>
    <t>Audacious Side table – Oak Tambour doors – Black PU</t>
  </si>
  <si>
    <t>284 x 433 x301</t>
  </si>
  <si>
    <t xml:space="preserve">One More Look </t>
  </si>
  <si>
    <t>One More Look | mirror</t>
  </si>
  <si>
    <t>One More Look – Mirror, shelf &amp; cabinet – Oak</t>
  </si>
  <si>
    <t>Solid Oak, Glass, Steel, artificial leather</t>
  </si>
  <si>
    <t>780 x 150 x 1176</t>
  </si>
  <si>
    <t>850x440x210</t>
  </si>
  <si>
    <t>850 x 440 x 210</t>
  </si>
  <si>
    <t>One More Look – Mirror, shelf &amp; cabinet – Dark oak</t>
  </si>
  <si>
    <t>One More Look – Mirror, shelf &amp; cabinet – Black</t>
  </si>
  <si>
    <t>5620-1</t>
  </si>
  <si>
    <t>One More Look – Cabinet front – Pearl White</t>
  </si>
  <si>
    <t xml:space="preserve"> MDF (painted)</t>
  </si>
  <si>
    <t>250 x 220 x 16</t>
  </si>
  <si>
    <t>250x270x30</t>
  </si>
  <si>
    <t>250 x 270 x 30</t>
  </si>
  <si>
    <t>5620-2</t>
  </si>
  <si>
    <t>One More Look – Cabinet front – Anthracite Grey</t>
  </si>
  <si>
    <t>5620-3</t>
  </si>
  <si>
    <t>One More Look – Cabinet front – Forest Green</t>
  </si>
  <si>
    <t>5620-4</t>
  </si>
  <si>
    <t>One More Look – Cabinet front – Petrol Blue</t>
  </si>
  <si>
    <t>5620-5</t>
  </si>
  <si>
    <t>One More Look – Cabinet front – Ruby Red</t>
  </si>
  <si>
    <t>5620-6</t>
  </si>
  <si>
    <t>One More Look – Cabinet front – Saffron Yellow</t>
  </si>
  <si>
    <t>5620-7</t>
  </si>
  <si>
    <t>One More Look – Cabinet front –Nuance Mist</t>
  </si>
  <si>
    <t>5620-8</t>
  </si>
  <si>
    <t>One More Look – Cabinet front – Nuance Olive</t>
  </si>
  <si>
    <t>5620-9</t>
  </si>
  <si>
    <t>One More Look – Cabinet front – Nuance Rose</t>
  </si>
  <si>
    <t>5620-10</t>
  </si>
  <si>
    <t>One More Look – Cabinet front – Nuance Orange</t>
  </si>
  <si>
    <t>5620-11</t>
  </si>
  <si>
    <t>One More Look – Cabinet front – Solid Oak</t>
  </si>
  <si>
    <t>Solid Oak</t>
  </si>
  <si>
    <t>5620-12</t>
  </si>
  <si>
    <t>One More Look – Cabinet front – Oak+Venetian Cane</t>
  </si>
  <si>
    <t>Solid Oak, Venetian cane</t>
  </si>
  <si>
    <t>Time Flies bar stool</t>
  </si>
  <si>
    <t>5912-1</t>
  </si>
  <si>
    <t>Time flies | stool</t>
  </si>
  <si>
    <t>Time Flies bar stool Legs Brass</t>
  </si>
  <si>
    <t>steel</t>
  </si>
  <si>
    <t>650*630*710</t>
  </si>
  <si>
    <t>5912-2</t>
  </si>
  <si>
    <t>Time Flies bar stool Legs Chrome</t>
  </si>
  <si>
    <t>5912-3</t>
  </si>
  <si>
    <t>Time Flies bar stool Legs Black</t>
  </si>
  <si>
    <t>Time Flies counter stool</t>
  </si>
  <si>
    <t>5913-1</t>
  </si>
  <si>
    <t>Time Flies counter stool Legs Brass</t>
  </si>
  <si>
    <t>600*590*610</t>
  </si>
  <si>
    <t>5913-3</t>
  </si>
  <si>
    <t>Time Flies counter stool Legs Black</t>
  </si>
  <si>
    <t>5913-2</t>
  </si>
  <si>
    <t>Time Flies counter stool Legs Chrome</t>
  </si>
  <si>
    <t xml:space="preserve">Time Flies </t>
  </si>
  <si>
    <t>5900-1</t>
  </si>
  <si>
    <t>Time flies Chair</t>
  </si>
  <si>
    <t>Time flies  inner seat and back – EU</t>
  </si>
  <si>
    <t>Foam, plywood, steel</t>
  </si>
  <si>
    <t>590 x 620 x 840</t>
  </si>
  <si>
    <t>750x480x600</t>
  </si>
  <si>
    <t>750 x 480 x 600</t>
  </si>
  <si>
    <t>5901-1</t>
  </si>
  <si>
    <t>Time flies  Legs Brass (set up leg – loose plate)</t>
  </si>
  <si>
    <t>Steel</t>
  </si>
  <si>
    <t>610x570x490</t>
  </si>
  <si>
    <t>5901-2</t>
  </si>
  <si>
    <t>Time flies  Legs Chrome (set up let – loose plate</t>
  </si>
  <si>
    <t>5901-3</t>
  </si>
  <si>
    <t>Time flies  Legs Black (set up leg – loose plate)</t>
  </si>
  <si>
    <t>590-01</t>
  </si>
  <si>
    <t>Time Flies wo legs – Sugar Brown</t>
  </si>
  <si>
    <t>Foam, plywood, steel, Textile</t>
  </si>
  <si>
    <t>790*610*690</t>
  </si>
  <si>
    <t>590-02</t>
  </si>
  <si>
    <t>Time Flies wo legs – White Sands</t>
  </si>
  <si>
    <t>590-03</t>
  </si>
  <si>
    <t>Time Flies wo legs – Sterling</t>
  </si>
  <si>
    <t>590-04</t>
  </si>
  <si>
    <t>Time Flies wo legs – Shadow</t>
  </si>
  <si>
    <t>590-05</t>
  </si>
  <si>
    <t>Time Flies wo legs – Racing Green</t>
  </si>
  <si>
    <t>591 x 620 x 840</t>
  </si>
  <si>
    <t>590-06</t>
  </si>
  <si>
    <t>Time Flies wo legs – Tangerine</t>
  </si>
  <si>
    <t>592 x 620 x 840</t>
  </si>
  <si>
    <t>590-07</t>
  </si>
  <si>
    <t>Time Flies wo legs – Monrose</t>
  </si>
  <si>
    <t>593 x 620 x 840</t>
  </si>
  <si>
    <t>590-08</t>
  </si>
  <si>
    <t>Time Flies wo legs – Caramel</t>
  </si>
  <si>
    <t>594 x 620 x 840</t>
  </si>
  <si>
    <t>590-09</t>
  </si>
  <si>
    <t>Time Flies wo legs – Curry Sun</t>
  </si>
  <si>
    <t>595 x 620 x 840</t>
  </si>
  <si>
    <t>590-10</t>
  </si>
  <si>
    <t>Time Flies wo legs – Mocca</t>
  </si>
  <si>
    <t>596 x 620 x 840</t>
  </si>
  <si>
    <t>590-11</t>
  </si>
  <si>
    <t>Time Flies wo legs – Summer Shine</t>
  </si>
  <si>
    <t>597 x 620 x 840</t>
  </si>
  <si>
    <t>590-12</t>
  </si>
  <si>
    <t>Time Flies wo legs – Morning Meadows</t>
  </si>
  <si>
    <t>598 x 620 x 840</t>
  </si>
  <si>
    <t>590-13</t>
  </si>
  <si>
    <t>Time Flies wo legs – Calm Seas</t>
  </si>
  <si>
    <t>599 x 620 x 840</t>
  </si>
  <si>
    <t>590-14</t>
  </si>
  <si>
    <t>Time Flies wo legs – Bright Skies</t>
  </si>
  <si>
    <t>600 x 620 x 840</t>
  </si>
  <si>
    <t>590-15</t>
  </si>
  <si>
    <t>Time Flies wo legs – Jet Air Blue</t>
  </si>
  <si>
    <t>601 x 620 x 840</t>
  </si>
  <si>
    <t>590-16</t>
  </si>
  <si>
    <t>Time Flies wo legs – Stone Rose</t>
  </si>
  <si>
    <t>602 x 620 x 840</t>
  </si>
  <si>
    <t>590-17</t>
  </si>
  <si>
    <t>Time Flies wo legs – Quantom Blue</t>
  </si>
  <si>
    <t>603 x 620 x 840</t>
  </si>
  <si>
    <t>590-18</t>
  </si>
  <si>
    <t>Time Flies wo legs – Teddy White</t>
  </si>
  <si>
    <t>590-19</t>
  </si>
  <si>
    <t>Time Flies wo legs – Teddy Brown</t>
  </si>
  <si>
    <t>717-01</t>
  </si>
  <si>
    <t>Time Flies seat cover – Sugar Brown009</t>
  </si>
  <si>
    <t>490x530x15</t>
  </si>
  <si>
    <t>510 x 550 x 185</t>
  </si>
  <si>
    <t>717--02</t>
  </si>
  <si>
    <t>Time flies Seat cover –   Recycled fabric -White Sands21C</t>
  </si>
  <si>
    <t>717-03</t>
  </si>
  <si>
    <t>Time flies Seat cover –   Recycled fabric -Sterling 21A</t>
  </si>
  <si>
    <t>717-04</t>
  </si>
  <si>
    <t>Time flies Seat cover –   Recycled fabric -Shadow 21B</t>
  </si>
  <si>
    <t>717-05</t>
  </si>
  <si>
    <t>Time flies Seat cover –   Recycled fabric -Racing Green</t>
  </si>
  <si>
    <t>717-06</t>
  </si>
  <si>
    <t>Time flies Seat cover –   Recycled fabric -Tangerine</t>
  </si>
  <si>
    <t>717-07</t>
  </si>
  <si>
    <t>Time flies Seat cover –   Recycled fabric -Monrose</t>
  </si>
  <si>
    <t>717-08</t>
  </si>
  <si>
    <t>Time flies Seat cover –   Recycled fabric -Caramel</t>
  </si>
  <si>
    <t>717-09</t>
  </si>
  <si>
    <t>Time flies Seat cover –   Recycled fabric -Curry Sun</t>
  </si>
  <si>
    <t>717-10</t>
  </si>
  <si>
    <t>Time flies Seat cover –   Recycled fabric - Mocca</t>
  </si>
  <si>
    <t>717-11</t>
  </si>
  <si>
    <t>Time flies Seat cover –   Recycled fabric -Summer Shine</t>
  </si>
  <si>
    <t>712-12</t>
  </si>
  <si>
    <t>Time flies Seat cover –   Recycled fabric -Morning Meadows</t>
  </si>
  <si>
    <t>717-13</t>
  </si>
  <si>
    <t>Time flies Seat cover –   Recycled fabric -Calm Seas</t>
  </si>
  <si>
    <t>717-14</t>
  </si>
  <si>
    <t>Time flies Seat cover –   Recycled fabric – Bright Skies</t>
  </si>
  <si>
    <t>717-15</t>
  </si>
  <si>
    <t>Time flies Seat cover –   Recycled fabric – Jet Air Blue</t>
  </si>
  <si>
    <t>717-16</t>
  </si>
  <si>
    <t>Time flies Seat cover –   Recycled fabric -Stone Rose</t>
  </si>
  <si>
    <t>717-17</t>
  </si>
  <si>
    <t>Time flies Seat cover –   Recycled fabric -Quantom Blue</t>
  </si>
  <si>
    <t>5910-3</t>
  </si>
  <si>
    <t>Time flies  Seat cover –  teddy  White – EU</t>
  </si>
  <si>
    <t>5910-4</t>
  </si>
  <si>
    <t>Time flies  Seat cover –  teddy Brown – EU / UKFR</t>
  </si>
  <si>
    <t>718-01</t>
  </si>
  <si>
    <t>Time flies back cover –   Recycled fabric – Sugar Brown009</t>
  </si>
  <si>
    <t>490x610x30</t>
  </si>
  <si>
    <t>510 x 630 x 330</t>
  </si>
  <si>
    <t>718-02</t>
  </si>
  <si>
    <t>Time flies back cover –   Recycled fabric –  White Sands21C</t>
  </si>
  <si>
    <t>718-03</t>
  </si>
  <si>
    <t>Time flies back cover –   Recycled fabric –  Sterling 21A</t>
  </si>
  <si>
    <t>718-04</t>
  </si>
  <si>
    <t>Time flies back cover –   Recycled fabric – Shadow 21B</t>
  </si>
  <si>
    <t>718-05</t>
  </si>
  <si>
    <t>Time flies back cover –   Recycled fabric – Racing Green</t>
  </si>
  <si>
    <t>718-06</t>
  </si>
  <si>
    <t>Time flies back cover –   Recycled fabric – Tangerine</t>
  </si>
  <si>
    <t>718-07</t>
  </si>
  <si>
    <t>Time flies back cover –   Recycled fabric – Monrose</t>
  </si>
  <si>
    <t>718-08</t>
  </si>
  <si>
    <t>Time flies back cover –   Recycled fabric – Caramel</t>
  </si>
  <si>
    <t>718-09</t>
  </si>
  <si>
    <t>Time flies back cover –   Recycled fabric – Curry Sun</t>
  </si>
  <si>
    <t>718-10</t>
  </si>
  <si>
    <t>Time flies back cover –   Recycled fabric – Mocca</t>
  </si>
  <si>
    <t>718-11</t>
  </si>
  <si>
    <t>Time flies back cover –   Recycled fabric – Summer Shine</t>
  </si>
  <si>
    <t>718-12</t>
  </si>
  <si>
    <t>Time flies back cover –   Recycled fabric -Morning Meadows</t>
  </si>
  <si>
    <t>718-13</t>
  </si>
  <si>
    <t>Time flies back cover –   Recycled fabric -Calm seas</t>
  </si>
  <si>
    <t>718-14</t>
  </si>
  <si>
    <t>Time flies back cover –   Recycled fabric – Bright Skies</t>
  </si>
  <si>
    <t>718-15</t>
  </si>
  <si>
    <t>Time flies back cover –   Recycled fabric –  Jet Air Blue</t>
  </si>
  <si>
    <t>718-16</t>
  </si>
  <si>
    <t>Time flies back cover –   Recycled fabric –  Stone Rose</t>
  </si>
  <si>
    <t>718-17</t>
  </si>
  <si>
    <t>Time flies back cover –   Recycled fabric – Quantom Blue</t>
  </si>
  <si>
    <t>5911-3</t>
  </si>
  <si>
    <t>Time flies  back cover -Teddy white – EU</t>
  </si>
  <si>
    <t>5911-4</t>
  </si>
  <si>
    <t>Time flies  back cover -Teddy Brown – EU/ UKFR</t>
  </si>
  <si>
    <t>5902-1</t>
  </si>
  <si>
    <t>Time flies Seat cover – Brown velvet – EU</t>
  </si>
  <si>
    <t>5902-2</t>
  </si>
  <si>
    <t>Time flies  Seat cover – Green velvet – EU</t>
  </si>
  <si>
    <t>5902-3</t>
  </si>
  <si>
    <t>Time flies  Seat cover – Pink velvet – EU</t>
  </si>
  <si>
    <t>5902-4</t>
  </si>
  <si>
    <t>Time flies  Seat cover – Gold velvet – EU</t>
  </si>
  <si>
    <t>5902-8</t>
  </si>
  <si>
    <t>Time flies  Seat cover – Tweed – EU</t>
  </si>
  <si>
    <t>5902-9</t>
  </si>
  <si>
    <t>Time flies  Seat cover – Silver Grey – EU</t>
  </si>
  <si>
    <t>5910-1</t>
  </si>
  <si>
    <t>Time flies  Seat cover – Slate  Grey – EU</t>
  </si>
  <si>
    <t>5903-1</t>
  </si>
  <si>
    <t>Time flies  back cover – Brown velvet – EU</t>
  </si>
  <si>
    <t>5903-2</t>
  </si>
  <si>
    <t>Time flies  back cover – Green velvet – EU</t>
  </si>
  <si>
    <t>5903-3</t>
  </si>
  <si>
    <t>Time flies  back cover – Pink velvet – EU</t>
  </si>
  <si>
    <t>5903-4</t>
  </si>
  <si>
    <t>Time flies  back cover – Gold velvet – EU</t>
  </si>
  <si>
    <t>5903-6</t>
  </si>
  <si>
    <t>Time flies  back cover -Tweed / Artificial leather – EU</t>
  </si>
  <si>
    <t>5903-7</t>
  </si>
  <si>
    <t>Time flies  back cover -Silver grey / Wellington – EU</t>
  </si>
  <si>
    <t>5903-8</t>
  </si>
  <si>
    <t>Time flies  back cover -Silver grey – EU</t>
  </si>
  <si>
    <t>5903-9</t>
  </si>
  <si>
    <t>Time flies  back cover -Slate grey – EU</t>
  </si>
  <si>
    <t>5911-2</t>
  </si>
  <si>
    <t>Time flies  back cover -Sand/Burnt Almond – EU</t>
  </si>
  <si>
    <t>5904-1</t>
  </si>
  <si>
    <t>Time flies  inner seat and back – UKFR</t>
  </si>
  <si>
    <t>5905-1</t>
  </si>
  <si>
    <t>Time flies  Seat cover – Brown velvet – UKFR</t>
  </si>
  <si>
    <t>5905-2</t>
  </si>
  <si>
    <t>Time flies  Seat cover – Green velvet -UKFR</t>
  </si>
  <si>
    <t>5905-3</t>
  </si>
  <si>
    <t>Time flies  Seat cover – Pink velvet -UKFR</t>
  </si>
  <si>
    <t>5905-4</t>
  </si>
  <si>
    <t>Time flies  Seat cover – Gold velvet – UKFR</t>
  </si>
  <si>
    <t>5905-5</t>
  </si>
  <si>
    <t>Time flies  Seat cover – Artificial leather – UKFR</t>
  </si>
  <si>
    <t>5905-6</t>
  </si>
  <si>
    <t>Time Flies seat cover – Sand UKFR</t>
  </si>
  <si>
    <t>5905-7</t>
  </si>
  <si>
    <t>Time Flies seat cover – Slate Grey UKFR</t>
  </si>
  <si>
    <t>5905-8</t>
  </si>
  <si>
    <t>Time flies  Seat cover – Tweed -UKFR</t>
  </si>
  <si>
    <t>5905-9</t>
  </si>
  <si>
    <t>Time flies  Seat cover – Silver Grey – UKFR</t>
  </si>
  <si>
    <t>5906-1</t>
  </si>
  <si>
    <t>Time flies  back cover – Brown velvet – UKFR</t>
  </si>
  <si>
    <t>5906-2</t>
  </si>
  <si>
    <t>Time flies  back cover – Green velvet – UKFR</t>
  </si>
  <si>
    <t>5906-3</t>
  </si>
  <si>
    <t>Time flies  back cover – Pink velvet –  UKFR</t>
  </si>
  <si>
    <t>5906-4</t>
  </si>
  <si>
    <t>Time flies  back cover – Gold velvet –  UKFR</t>
  </si>
  <si>
    <t>5906-5</t>
  </si>
  <si>
    <t>Time flies  back cover – Artificial leather – UKFR</t>
  </si>
  <si>
    <t>5906-6</t>
  </si>
  <si>
    <t>Time flies  back cover -Tweed / Artificial leather – UKFR</t>
  </si>
  <si>
    <t>5906-7</t>
  </si>
  <si>
    <t>Time flies  back cover -Silver grey / Wellington – UKFR</t>
  </si>
  <si>
    <t>5906-8</t>
  </si>
  <si>
    <t>Time Flies back cover – Sand UKFR</t>
  </si>
  <si>
    <t>5906-9</t>
  </si>
  <si>
    <t>Time Flies back cover – Slate Grey – UKFR</t>
  </si>
  <si>
    <t>5907-1</t>
  </si>
  <si>
    <t>Time flies  inner seat and back – USFR</t>
  </si>
  <si>
    <t>5907-2</t>
  </si>
  <si>
    <t>Time Flies back cover – Sand/burnt almond – UKFR</t>
  </si>
  <si>
    <t>5908-1</t>
  </si>
  <si>
    <t>Time flies  Seat cover – Brown velvet – USFR</t>
  </si>
  <si>
    <t>5908-2</t>
  </si>
  <si>
    <t>Time flies  Seat cover – Green velvet -USFR</t>
  </si>
  <si>
    <t>5908-3</t>
  </si>
  <si>
    <t>Time flies  Seat cover – Pink velvet -USFR</t>
  </si>
  <si>
    <t>5908-4</t>
  </si>
  <si>
    <t>Time flies  Seat cover – Gold velvet – USFR</t>
  </si>
  <si>
    <t>5908-5</t>
  </si>
  <si>
    <t>5908-8</t>
  </si>
  <si>
    <t>Time flies  Seat cover – Tweed -USFR</t>
  </si>
  <si>
    <t>5908-9</t>
  </si>
  <si>
    <t>Time flies  Seat cover – Silver Grey – USFR</t>
  </si>
  <si>
    <t>5909-1</t>
  </si>
  <si>
    <t>Time flies  back cover – Brown velvet – USFR</t>
  </si>
  <si>
    <t>5909-2</t>
  </si>
  <si>
    <t>Time flies  back cover – Green velvet – USFR</t>
  </si>
  <si>
    <t>5909-3</t>
  </si>
  <si>
    <t>Time flies  back cover – Pink velvet –  USFR</t>
  </si>
  <si>
    <t>5909-4</t>
  </si>
  <si>
    <t>Time flies  back cover – Gold velvet –  USFR</t>
  </si>
  <si>
    <t>5909-5</t>
  </si>
  <si>
    <t>Time flies  back cover – Artificial leather – USFR</t>
  </si>
  <si>
    <t>5909-6</t>
  </si>
  <si>
    <t>Time flies  back cover -Tweed / Artificial leather – USFR</t>
  </si>
  <si>
    <t>5909-7</t>
  </si>
  <si>
    <t>Time flies  back cover -Silver grey / Wellington – USFR</t>
  </si>
  <si>
    <t>Small furniture &amp; Accesories</t>
  </si>
  <si>
    <t>Hang Out | coffee table</t>
  </si>
  <si>
    <t>Hang Out Oak – Brass</t>
  </si>
  <si>
    <t>Solid Oak, Mdf Oak veneer, artificial leather, polyester, steel</t>
  </si>
  <si>
    <t>750 x 730 x 490</t>
  </si>
  <si>
    <t>805x980x70</t>
  </si>
  <si>
    <t>805 x 980 x 70</t>
  </si>
  <si>
    <t>Hang Out Dark oak – Brass</t>
  </si>
  <si>
    <t>5114</t>
  </si>
  <si>
    <t>Hang Out Black oak – Brass</t>
  </si>
  <si>
    <t>5579</t>
  </si>
  <si>
    <t>Hang Out Oak – Steel</t>
  </si>
  <si>
    <t>My Spot | side table</t>
  </si>
  <si>
    <t>My Spot Oak – Brass</t>
  </si>
  <si>
    <t>Solid Oak, Steel, MDF Oak Veneer, USB hub</t>
  </si>
  <si>
    <t>450 x 450 x 590</t>
  </si>
  <si>
    <t>680x740x70</t>
  </si>
  <si>
    <t>680 x 740 x 70</t>
  </si>
  <si>
    <t>My Spot Dark oak – Brass</t>
  </si>
  <si>
    <t>My Spot Black Oak – Brass</t>
  </si>
  <si>
    <t>My Spot Oak – Steel</t>
  </si>
  <si>
    <t>Step it Up |</t>
  </si>
  <si>
    <t>Step it Up -Pearl White</t>
  </si>
  <si>
    <t>Solid oak, MDF,
polyester and hardwood</t>
  </si>
  <si>
    <t>555 x 382 x 485</t>
  </si>
  <si>
    <t>585x490x220</t>
  </si>
  <si>
    <t>585 x 490 x 220</t>
  </si>
  <si>
    <t>Step it Up – Anthracite Grey Pantone 432C</t>
  </si>
  <si>
    <t>Step it Up – Ruby Red Pantone 1815C</t>
  </si>
  <si>
    <t>Step it Up – Saffron Yellow Pantone 124C</t>
  </si>
  <si>
    <t>Lean On Me | clothes rack</t>
  </si>
  <si>
    <t>Lean On Me – White</t>
  </si>
  <si>
    <t>Steel, artificial leather</t>
  </si>
  <si>
    <t>780 x 314 x 1820</t>
  </si>
  <si>
    <t>865x360x60</t>
  </si>
  <si>
    <t>865 x 360 x 60</t>
  </si>
  <si>
    <t>Lean On Me – Black</t>
  </si>
  <si>
    <t>Teaser | shelf &amp; shelf divider</t>
  </si>
  <si>
    <t>Teaser – Anthracite Grey</t>
  </si>
  <si>
    <t>Aluminium, Steel</t>
  </si>
  <si>
    <t>300 x 300 x 300</t>
  </si>
  <si>
    <t>330x330x75</t>
  </si>
  <si>
    <t>340 x 310 x 350</t>
  </si>
  <si>
    <t>Teaser – Forest Green</t>
  </si>
  <si>
    <t>Teaser – Petrol Blue</t>
  </si>
  <si>
    <t>Teaser – Ruby Red</t>
  </si>
  <si>
    <t>Teaser – Saffron Yellow</t>
  </si>
  <si>
    <t>Space Rods, shelf divider, brass</t>
  </si>
  <si>
    <t>Aluminium</t>
  </si>
  <si>
    <t>a</t>
  </si>
  <si>
    <t xml:space="preserve"> 8,8dia  x 338</t>
  </si>
  <si>
    <t>373x85x25</t>
  </si>
  <si>
    <t>180 x 170 x 395</t>
  </si>
  <si>
    <t>Compose | candleholders</t>
  </si>
  <si>
    <t>Compose – Dark oak</t>
  </si>
  <si>
    <t>Solid Oak, aluminium</t>
  </si>
  <si>
    <t>TBA</t>
  </si>
  <si>
    <t>Butterflies | hook</t>
  </si>
  <si>
    <t>Butterflies Mini – Pearl White</t>
  </si>
  <si>
    <t>Steel, MDF Oak veneer</t>
  </si>
  <si>
    <t>170 x 92 x 84</t>
  </si>
  <si>
    <t>148x144x109</t>
  </si>
  <si>
    <t>745 x 315 x 222</t>
  </si>
  <si>
    <t>Butterflies Mini – Anthracite Grey</t>
  </si>
  <si>
    <t>Butterflies Mini – Forest Green</t>
  </si>
  <si>
    <t>Butterflies Mini – Petrol Blue</t>
  </si>
  <si>
    <t>Butterflies Mini – Ruby Red</t>
  </si>
  <si>
    <t>240x152x14</t>
  </si>
  <si>
    <t>260 x 180 x 265</t>
  </si>
  <si>
    <t>Butterflies Mini – Saffron Yellow</t>
  </si>
  <si>
    <t>Butterflies Mini – Nuance Mist</t>
  </si>
  <si>
    <t>Butterflies Mini –Nuance Olive</t>
  </si>
  <si>
    <t>Butterflies Mini –Nuance Rose</t>
  </si>
  <si>
    <t>Butterflies Mini –Nuance Orange</t>
  </si>
  <si>
    <t>Butterflies Medium – Pearl White</t>
  </si>
  <si>
    <t>226 x 122 x 113</t>
  </si>
  <si>
    <t>320x200x14</t>
  </si>
  <si>
    <t>340 x 230 x 265</t>
  </si>
  <si>
    <t>Butterflies Medium – Anthracite Grey</t>
  </si>
  <si>
    <t>Butterflies Medium – Forest Green</t>
  </si>
  <si>
    <t>Butterflies Medium – Ruby Red</t>
  </si>
  <si>
    <t>Butterflies Medium – Saffron Yellow</t>
  </si>
  <si>
    <t>Shelf</t>
  </si>
  <si>
    <t>The Flow Shelf</t>
  </si>
  <si>
    <t>Solid Ash</t>
  </si>
  <si>
    <t>970 x 200 x 60</t>
  </si>
  <si>
    <t>1050x110x270</t>
  </si>
  <si>
    <t>1050 x 110 x 270</t>
  </si>
  <si>
    <t>724-01</t>
  </si>
  <si>
    <t>Neck Rest Pillow</t>
  </si>
  <si>
    <t>Neck Rest Pillow - Sugar Brown</t>
  </si>
  <si>
    <t>Fire Resistant  Polyester textile, Fire resistant foam</t>
  </si>
  <si>
    <t>430 x 320 x 60</t>
  </si>
  <si>
    <t>180x270x350</t>
  </si>
  <si>
    <t>180 x 270 x 350</t>
  </si>
  <si>
    <t>724-02</t>
  </si>
  <si>
    <t>Neck Rest Pillow - White Sands</t>
  </si>
  <si>
    <t>431 x 320 x 60</t>
  </si>
  <si>
    <t>724-03</t>
  </si>
  <si>
    <t>Neck Rest Pillow - Sterling</t>
  </si>
  <si>
    <t>432 x 320 x 60</t>
  </si>
  <si>
    <t>724-04</t>
  </si>
  <si>
    <t>Neck Rest Pillow - Shadow</t>
  </si>
  <si>
    <t>433 x 320 x 60</t>
  </si>
  <si>
    <t>724-18</t>
  </si>
  <si>
    <t>Neck Rest Pillow - Teddy White</t>
  </si>
  <si>
    <t>434 x 320 x 60</t>
  </si>
  <si>
    <t>724-19</t>
  </si>
  <si>
    <t>435 x 320 x 60</t>
  </si>
  <si>
    <t>Hang in there</t>
  </si>
  <si>
    <t>Steel, powder coating</t>
  </si>
  <si>
    <t>100 x 100 x 100</t>
  </si>
  <si>
    <t>128x130x127</t>
  </si>
  <si>
    <t>656 x 270 x 147</t>
  </si>
  <si>
    <t>Hanger</t>
  </si>
  <si>
    <t>Valet Hanger-Black</t>
  </si>
  <si>
    <t>Metal</t>
  </si>
  <si>
    <t>417 x 212</t>
  </si>
  <si>
    <t>430x225x25</t>
  </si>
  <si>
    <t>460 x 450 x 320</t>
  </si>
  <si>
    <t>POS</t>
  </si>
  <si>
    <t>POS System 1 Cabinet I</t>
  </si>
  <si>
    <t>HDF</t>
  </si>
  <si>
    <t>502 x 350 x 690</t>
  </si>
  <si>
    <t>562x410x750</t>
  </si>
  <si>
    <t>562 x 410 x 750</t>
  </si>
  <si>
    <t>POS System 2 Main Module A</t>
  </si>
  <si>
    <t>600 x 600 x 2300</t>
  </si>
  <si>
    <t>650(130)x650(130)x2360</t>
  </si>
  <si>
    <t>650(130) x 650(130) x 2360</t>
  </si>
  <si>
    <t>POS System 3 Single Wall B</t>
  </si>
  <si>
    <t>510 x 90 x 2300</t>
  </si>
  <si>
    <t>2375x585x135</t>
  </si>
  <si>
    <t>2375 x 585 x 135</t>
  </si>
  <si>
    <t>POS System 4 Top Small C</t>
  </si>
  <si>
    <t>543 x 543 x 90</t>
  </si>
  <si>
    <t>615x615x135</t>
  </si>
  <si>
    <t>615 x 615 x 135</t>
  </si>
  <si>
    <t>POS System 5 Top Big D</t>
  </si>
  <si>
    <t>086 x 543 x 91</t>
  </si>
  <si>
    <t>1155x615x135</t>
  </si>
  <si>
    <t>1155 x 615 x 135</t>
  </si>
  <si>
    <t>POS System 6 Top Tripple E</t>
  </si>
  <si>
    <t>1596 x 543 x 92</t>
  </si>
  <si>
    <t>1665x615x135</t>
  </si>
  <si>
    <t>1665 x 615 x 135</t>
  </si>
  <si>
    <t>POS System 7 Bottom Small frame F</t>
  </si>
  <si>
    <t>533 x 533 x 74</t>
  </si>
  <si>
    <t>POS System 8 Bottom Big Frame G</t>
  </si>
  <si>
    <t>1086 x 533 x 74</t>
  </si>
  <si>
    <t>POS System 9 Bottom Tripple frame H</t>
  </si>
  <si>
    <t>1596 x 533 x 74</t>
  </si>
  <si>
    <t xml:space="preserve">UMAGE Sample box- Furniture </t>
  </si>
  <si>
    <t>UMAGE Sample box- Furniture</t>
  </si>
  <si>
    <t xml:space="preserve">Cardboard </t>
  </si>
  <si>
    <t>/</t>
  </si>
  <si>
    <t>33x25.5x15cm (LxWxH)</t>
  </si>
  <si>
    <t>330x255x150</t>
  </si>
  <si>
    <t>80x34x30cm (LxWxH)</t>
  </si>
  <si>
    <t xml:space="preserve">14.35 </t>
  </si>
  <si>
    <t xml:space="preserve">0.082 </t>
  </si>
  <si>
    <t>New</t>
  </si>
  <si>
    <t>CHINA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</si>
</sst>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7">
    <numFmt numFmtId="164" formatCode="0.00_);[Red]\(0.00\)"/>
    <numFmt numFmtId="165" formatCode="0.000_);[Red]\(0.000\)"/>
    <numFmt numFmtId="166" formatCode="0.00;[Red]0.00"/>
    <numFmt numFmtId="167" formatCode="0.000"/>
    <numFmt numFmtId="168" formatCode="0.00_ "/>
    <numFmt numFmtId="169" formatCode="0.0"/>
    <numFmt numFmtId="170" formatCode="0.000000"/>
  </numFmts>
  <fonts count="18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3"/>
      <charset val="134"/>
      <scheme val="minor"/>
    </font>
    <font>
      <sz val="11"/>
      <name val="Calibri"/>
      <family val="2"/>
      <scheme val="minor"/>
    </font>
    <font>
      <sz val="10"/>
      <name val="Tahoma"/>
      <family val="2"/>
    </font>
    <font>
      <b/>
      <sz val="10"/>
      <name val="Tahoma"/>
      <family val="2"/>
    </font>
    <font>
      <sz val="12"/>
      <name val="Calibri"/>
      <family val="2"/>
      <scheme val="minor"/>
    </font>
    <font>
      <sz val="11"/>
      <color theme="1"/>
      <name val="Calibri"/>
      <family val="2"/>
    </font>
    <font>
      <sz val="12"/>
      <name val="宋体"/>
      <family val="3"/>
      <charset val="134"/>
    </font>
    <font>
      <sz val="11"/>
      <color indexed="8"/>
      <name val="宋体"/>
      <family val="3"/>
      <charset val="134"/>
    </font>
    <font>
      <sz val="11"/>
      <name val="Calibri"/>
      <family val="2"/>
    </font>
    <font>
      <sz val="10"/>
      <color theme="1"/>
      <name val="Tahoma"/>
      <family val="2"/>
    </font>
    <font>
      <sz val="10"/>
      <color rgb="FFFF0000"/>
      <name val="Tahoma"/>
      <family val="2"/>
    </font>
    <font>
      <sz val="10"/>
      <name val="Tahoma"/>
      <family val="2"/>
      <charset val="163"/>
    </font>
    <font>
      <sz val="10"/>
      <name val="Arial"/>
      <family val="2"/>
      <charset val="163"/>
    </font>
    <font>
      <sz val="9"/>
      <name val="Arial"/>
      <family val="2"/>
    </font>
    <font>
      <sz val="10"/>
      <color theme="1"/>
      <name val="Futura"/>
    </font>
    <font>
      <sz val="10"/>
      <name val="Futura"/>
    </font>
  </fonts>
  <fills count="7">
    <fill>
      <patternFill patternType="none"/>
    </fill>
    <fill>
      <patternFill patternType="gray125"/>
    </fill>
    <fill>
      <patternFill patternType="solid">
        <fgColor indexed="46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rgb="FF008080"/>
        <bgColor indexed="64"/>
      </patternFill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2">
    <xf numFmtId="0" fontId="0" fillId="0" borderId="0"/>
    <xf numFmtId="0" fontId="1" fillId="0" borderId="0"/>
    <xf numFmtId="0" fontId="2" fillId="0" borderId="0"/>
    <xf numFmtId="0" fontId="8" fillId="0" borderId="0"/>
    <xf numFmtId="0" fontId="9" fillId="2" borderId="0" applyNumberFormat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9" fillId="3" borderId="0" applyNumberFormat="0" applyBorder="0" applyAlignment="0" applyProtection="0">
      <alignment vertical="center"/>
    </xf>
    <xf numFmtId="0" fontId="1" fillId="0" borderId="0"/>
    <xf numFmtId="0" fontId="8" fillId="0" borderId="0"/>
    <xf numFmtId="0" fontId="9" fillId="0" borderId="0"/>
    <xf numFmtId="0" fontId="2" fillId="0" borderId="0"/>
    <xf numFmtId="0" fontId="14" fillId="0" borderId="0"/>
  </cellStyleXfs>
  <cellXfs count="152">
    <xf numFmtId="0" fontId="0" fillId="0" borderId="0" xfId="0"/>
    <xf numFmtId="0" fontId="3" fillId="0" borderId="0" xfId="0" applyFont="1" applyAlignment="1">
      <alignment vertical="center"/>
    </xf>
    <xf numFmtId="10" fontId="6" fillId="0" borderId="0" xfId="0" applyNumberFormat="1" applyFont="1" applyAlignment="1">
      <alignment horizontal="center" vertical="center"/>
    </xf>
    <xf numFmtId="0" fontId="1" fillId="0" borderId="0" xfId="1"/>
    <xf numFmtId="0" fontId="5" fillId="5" borderId="1" xfId="1" applyFont="1" applyFill="1" applyBorder="1" applyAlignment="1">
      <alignment horizontal="center" vertical="center" wrapText="1"/>
    </xf>
    <xf numFmtId="2" fontId="5" fillId="5" borderId="1" xfId="1" applyNumberFormat="1" applyFont="1" applyFill="1" applyBorder="1" applyAlignment="1">
      <alignment horizontal="center" vertical="center" wrapText="1"/>
    </xf>
    <xf numFmtId="0" fontId="4" fillId="0" borderId="2" xfId="0" applyFont="1" applyBorder="1" applyAlignment="1">
      <alignment vertical="center" wrapText="1"/>
    </xf>
    <xf numFmtId="0" fontId="4" fillId="0" borderId="5" xfId="1" applyFont="1" applyBorder="1" applyAlignment="1">
      <alignment horizontal="center" vertical="center" wrapText="1"/>
    </xf>
    <xf numFmtId="0" fontId="4" fillId="0" borderId="1" xfId="1" applyFont="1" applyBorder="1" applyAlignment="1">
      <alignment vertical="center"/>
    </xf>
    <xf numFmtId="0" fontId="4" fillId="0" borderId="2" xfId="1" applyFont="1" applyBorder="1" applyAlignment="1">
      <alignment horizontal="center" vertical="center" wrapText="1"/>
    </xf>
    <xf numFmtId="2" fontId="4" fillId="0" borderId="2" xfId="1" applyNumberFormat="1" applyFont="1" applyBorder="1" applyAlignment="1">
      <alignment horizontal="center" vertical="center" wrapText="1"/>
    </xf>
    <xf numFmtId="0" fontId="4" fillId="0" borderId="2" xfId="1" applyFont="1" applyBorder="1" applyAlignment="1">
      <alignment horizontal="center" vertical="center"/>
    </xf>
    <xf numFmtId="167" fontId="4" fillId="0" borderId="2" xfId="1" applyNumberFormat="1" applyFont="1" applyBorder="1" applyAlignment="1">
      <alignment horizontal="center" vertical="center" wrapText="1"/>
    </xf>
    <xf numFmtId="1" fontId="4" fillId="0" borderId="2" xfId="1" applyNumberFormat="1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166" fontId="4" fillId="0" borderId="2" xfId="1" applyNumberFormat="1" applyFont="1" applyBorder="1" applyAlignment="1">
      <alignment horizontal="center" vertical="center" wrapText="1"/>
    </xf>
    <xf numFmtId="165" fontId="4" fillId="0" borderId="2" xfId="1" applyNumberFormat="1" applyFont="1" applyBorder="1" applyAlignment="1">
      <alignment horizontal="center" vertical="center" wrapText="1"/>
    </xf>
    <xf numFmtId="0" fontId="4" fillId="0" borderId="2" xfId="1" applyFont="1" applyBorder="1" applyAlignment="1">
      <alignment vertical="center"/>
    </xf>
    <xf numFmtId="2" fontId="4" fillId="0" borderId="2" xfId="0" applyNumberFormat="1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vertical="center"/>
    </xf>
    <xf numFmtId="2" fontId="4" fillId="0" borderId="2" xfId="0" applyNumberFormat="1" applyFont="1" applyBorder="1" applyAlignment="1">
      <alignment horizontal="center" vertical="center"/>
    </xf>
    <xf numFmtId="167" fontId="4" fillId="0" borderId="2" xfId="0" applyNumberFormat="1" applyFont="1" applyBorder="1" applyAlignment="1">
      <alignment horizontal="center" vertical="center"/>
    </xf>
    <xf numFmtId="0" fontId="4" fillId="0" borderId="0" xfId="0" applyFont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2" fontId="4" fillId="0" borderId="0" xfId="0" applyNumberFormat="1" applyFont="1" applyAlignment="1">
      <alignment horizontal="center" vertical="center"/>
    </xf>
    <xf numFmtId="0" fontId="4" fillId="0" borderId="0" xfId="1" applyFont="1" applyAlignment="1">
      <alignment horizontal="center" vertical="center"/>
    </xf>
    <xf numFmtId="167" fontId="4" fillId="0" borderId="0" xfId="0" applyNumberFormat="1" applyFont="1" applyAlignment="1">
      <alignment horizontal="center" vertical="center"/>
    </xf>
    <xf numFmtId="1" fontId="4" fillId="0" borderId="2" xfId="0" applyNumberFormat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 wrapText="1"/>
    </xf>
    <xf numFmtId="164" fontId="4" fillId="0" borderId="2" xfId="1" applyNumberFormat="1" applyFont="1" applyBorder="1" applyAlignment="1">
      <alignment horizontal="center" vertical="center" wrapText="1"/>
    </xf>
    <xf numFmtId="0" fontId="1" fillId="0" borderId="0" xfId="1" applyAlignment="1">
      <alignment horizontal="center"/>
    </xf>
    <xf numFmtId="0" fontId="7" fillId="0" borderId="2" xfId="1" applyFont="1" applyBorder="1" applyAlignment="1">
      <alignment horizontal="center" vertical="center" wrapText="1"/>
    </xf>
    <xf numFmtId="0" fontId="11" fillId="0" borderId="2" xfId="1" applyFont="1" applyBorder="1" applyAlignment="1">
      <alignment horizontal="center" vertical="center"/>
    </xf>
    <xf numFmtId="2" fontId="11" fillId="0" borderId="2" xfId="1" applyNumberFormat="1" applyFont="1" applyBorder="1" applyAlignment="1">
      <alignment horizontal="center" vertical="center" wrapText="1"/>
    </xf>
    <xf numFmtId="0" fontId="10" fillId="0" borderId="2" xfId="1" applyFont="1" applyBorder="1" applyAlignment="1">
      <alignment horizontal="center" vertical="center" wrapText="1"/>
    </xf>
    <xf numFmtId="0" fontId="4" fillId="0" borderId="0" xfId="1" applyFont="1" applyAlignment="1">
      <alignment horizontal="center" vertical="center" wrapText="1"/>
    </xf>
    <xf numFmtId="0" fontId="4" fillId="0" borderId="0" xfId="1" applyFont="1" applyAlignment="1">
      <alignment vertical="center"/>
    </xf>
    <xf numFmtId="2" fontId="4" fillId="0" borderId="0" xfId="1" applyNumberFormat="1" applyFont="1" applyAlignment="1">
      <alignment horizontal="center" vertical="center" wrapText="1"/>
    </xf>
    <xf numFmtId="0" fontId="11" fillId="0" borderId="0" xfId="1" applyFont="1" applyAlignment="1">
      <alignment horizontal="center" vertical="center"/>
    </xf>
    <xf numFmtId="2" fontId="11" fillId="0" borderId="0" xfId="1" applyNumberFormat="1" applyFont="1" applyAlignment="1">
      <alignment horizontal="center" vertical="center" wrapText="1"/>
    </xf>
    <xf numFmtId="164" fontId="4" fillId="0" borderId="0" xfId="1" applyNumberFormat="1" applyFont="1" applyAlignment="1">
      <alignment horizontal="center" vertical="center" wrapText="1"/>
    </xf>
    <xf numFmtId="167" fontId="4" fillId="0" borderId="2" xfId="0" applyNumberFormat="1" applyFont="1" applyBorder="1" applyAlignment="1">
      <alignment horizontal="center" vertical="center" wrapText="1"/>
    </xf>
    <xf numFmtId="167" fontId="4" fillId="0" borderId="2" xfId="11" applyNumberFormat="1" applyFont="1" applyBorder="1" applyAlignment="1">
      <alignment horizontal="center" vertical="center"/>
    </xf>
    <xf numFmtId="1" fontId="16" fillId="0" borderId="2" xfId="0" applyNumberFormat="1" applyFont="1" applyBorder="1" applyAlignment="1">
      <alignment horizontal="center" vertical="center"/>
    </xf>
    <xf numFmtId="169" fontId="4" fillId="0" borderId="2" xfId="0" applyNumberFormat="1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1" fontId="4" fillId="0" borderId="2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168" fontId="4" fillId="0" borderId="2" xfId="0" applyNumberFormat="1" applyFont="1" applyBorder="1" applyAlignment="1">
      <alignment horizontal="center" vertical="center" wrapText="1"/>
    </xf>
    <xf numFmtId="2" fontId="4" fillId="0" borderId="2" xfId="1" applyNumberFormat="1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15" fillId="0" borderId="2" xfId="0" applyFont="1" applyBorder="1" applyAlignment="1">
      <alignment horizontal="center" vertical="center" wrapText="1"/>
    </xf>
    <xf numFmtId="3" fontId="15" fillId="0" borderId="2" xfId="0" applyNumberFormat="1" applyFont="1" applyBorder="1" applyAlignment="1">
      <alignment horizontal="center" vertical="center" wrapText="1"/>
    </xf>
    <xf numFmtId="2" fontId="4" fillId="0" borderId="0" xfId="0" applyNumberFormat="1" applyFont="1" applyAlignment="1">
      <alignment vertical="center"/>
    </xf>
    <xf numFmtId="1" fontId="4" fillId="0" borderId="0" xfId="0" applyNumberFormat="1" applyFont="1" applyAlignment="1">
      <alignment vertical="center"/>
    </xf>
    <xf numFmtId="0" fontId="5" fillId="5" borderId="2" xfId="1" applyFont="1" applyFill="1" applyBorder="1" applyAlignment="1">
      <alignment horizontal="center" vertical="center" wrapText="1"/>
    </xf>
    <xf numFmtId="0" fontId="5" fillId="5" borderId="5" xfId="1" applyFont="1" applyFill="1" applyBorder="1" applyAlignment="1">
      <alignment horizontal="center" vertical="center" wrapText="1"/>
    </xf>
    <xf numFmtId="0" fontId="5" fillId="5" borderId="1" xfId="1" applyFont="1" applyFill="1" applyBorder="1" applyAlignment="1">
      <alignment horizontal="center" vertical="center"/>
    </xf>
    <xf numFmtId="165" fontId="5" fillId="5" borderId="1" xfId="1" applyNumberFormat="1" applyFont="1" applyFill="1" applyBorder="1" applyAlignment="1">
      <alignment horizontal="center" vertical="center" wrapText="1"/>
    </xf>
    <xf numFmtId="1" fontId="5" fillId="5" borderId="1" xfId="1" applyNumberFormat="1" applyFont="1" applyFill="1" applyBorder="1" applyAlignment="1">
      <alignment horizontal="center" vertical="center"/>
    </xf>
    <xf numFmtId="0" fontId="4" fillId="0" borderId="1" xfId="0" applyFont="1" applyBorder="1" applyAlignment="1">
      <alignment vertical="center" wrapText="1"/>
    </xf>
    <xf numFmtId="0" fontId="4" fillId="0" borderId="1" xfId="1" applyFont="1" applyBorder="1" applyAlignment="1">
      <alignment horizontal="center" vertical="center" wrapText="1"/>
    </xf>
    <xf numFmtId="2" fontId="4" fillId="0" borderId="1" xfId="1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4" fillId="0" borderId="1" xfId="1" applyFont="1" applyBorder="1" applyAlignment="1">
      <alignment horizontal="center" vertical="center"/>
    </xf>
    <xf numFmtId="165" fontId="4" fillId="0" borderId="1" xfId="1" applyNumberFormat="1" applyFont="1" applyBorder="1" applyAlignment="1">
      <alignment horizontal="center" vertical="center" wrapText="1"/>
    </xf>
    <xf numFmtId="1" fontId="4" fillId="0" borderId="1" xfId="1" applyNumberFormat="1" applyFont="1" applyBorder="1" applyAlignment="1">
      <alignment horizontal="center" vertical="center"/>
    </xf>
    <xf numFmtId="0" fontId="4" fillId="0" borderId="7" xfId="0" applyFont="1" applyBorder="1" applyAlignment="1">
      <alignment vertical="center" wrapText="1"/>
    </xf>
    <xf numFmtId="0" fontId="4" fillId="0" borderId="9" xfId="1" applyFont="1" applyBorder="1" applyAlignment="1">
      <alignment horizontal="center" vertical="center" wrapText="1"/>
    </xf>
    <xf numFmtId="0" fontId="4" fillId="0" borderId="7" xfId="1" applyFont="1" applyBorder="1" applyAlignment="1">
      <alignment horizontal="center" vertical="center" wrapText="1"/>
    </xf>
    <xf numFmtId="2" fontId="4" fillId="0" borderId="7" xfId="1" applyNumberFormat="1" applyFont="1" applyBorder="1" applyAlignment="1">
      <alignment horizontal="center" vertical="center" wrapText="1"/>
    </xf>
    <xf numFmtId="0" fontId="4" fillId="0" borderId="7" xfId="1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 wrapText="1"/>
    </xf>
    <xf numFmtId="1" fontId="4" fillId="0" borderId="7" xfId="1" applyNumberFormat="1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67" fontId="4" fillId="0" borderId="1" xfId="1" applyNumberFormat="1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/>
    </xf>
    <xf numFmtId="167" fontId="4" fillId="0" borderId="7" xfId="1" applyNumberFormat="1" applyFont="1" applyBorder="1" applyAlignment="1">
      <alignment horizontal="center" vertical="center" wrapText="1"/>
    </xf>
    <xf numFmtId="0" fontId="4" fillId="0" borderId="11" xfId="0" applyFont="1" applyBorder="1" applyAlignment="1">
      <alignment vertical="center" wrapText="1"/>
    </xf>
    <xf numFmtId="0" fontId="4" fillId="0" borderId="11" xfId="0" applyFont="1" applyBorder="1" applyAlignment="1">
      <alignment horizontal="center" vertical="center"/>
    </xf>
    <xf numFmtId="0" fontId="4" fillId="0" borderId="11" xfId="1" applyFont="1" applyBorder="1" applyAlignment="1">
      <alignment horizontal="center" vertical="center" wrapText="1"/>
    </xf>
    <xf numFmtId="2" fontId="4" fillId="0" borderId="11" xfId="1" applyNumberFormat="1" applyFont="1" applyBorder="1" applyAlignment="1">
      <alignment horizontal="center" vertical="center" wrapText="1"/>
    </xf>
    <xf numFmtId="0" fontId="4" fillId="0" borderId="11" xfId="1" applyFont="1" applyBorder="1" applyAlignment="1">
      <alignment horizontal="center" vertical="center"/>
    </xf>
    <xf numFmtId="167" fontId="4" fillId="0" borderId="11" xfId="1" applyNumberFormat="1" applyFont="1" applyBorder="1" applyAlignment="1">
      <alignment horizontal="center" vertical="center" wrapText="1"/>
    </xf>
    <xf numFmtId="1" fontId="4" fillId="0" borderId="11" xfId="1" applyNumberFormat="1" applyFont="1" applyBorder="1" applyAlignment="1">
      <alignment horizontal="center" vertical="center"/>
    </xf>
    <xf numFmtId="2" fontId="4" fillId="0" borderId="0" xfId="1" applyNumberFormat="1" applyFont="1" applyAlignment="1">
      <alignment horizontal="center" vertical="center"/>
    </xf>
    <xf numFmtId="164" fontId="4" fillId="0" borderId="0" xfId="1" applyNumberFormat="1" applyFont="1" applyAlignment="1">
      <alignment horizontal="center" vertical="center"/>
    </xf>
    <xf numFmtId="165" fontId="4" fillId="0" borderId="0" xfId="1" applyNumberFormat="1" applyFont="1" applyAlignment="1">
      <alignment horizontal="center" vertical="center"/>
    </xf>
    <xf numFmtId="0" fontId="4" fillId="0" borderId="1" xfId="0" applyFont="1" applyBorder="1" applyAlignment="1">
      <alignment vertical="center"/>
    </xf>
    <xf numFmtId="2" fontId="4" fillId="0" borderId="1" xfId="0" applyNumberFormat="1" applyFont="1" applyBorder="1" applyAlignment="1">
      <alignment horizontal="center" vertical="center"/>
    </xf>
    <xf numFmtId="0" fontId="4" fillId="0" borderId="7" xfId="0" applyFont="1" applyBorder="1" applyAlignment="1">
      <alignment vertical="center"/>
    </xf>
    <xf numFmtId="2" fontId="4" fillId="0" borderId="7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left" vertical="center" wrapText="1"/>
    </xf>
    <xf numFmtId="0" fontId="17" fillId="0" borderId="2" xfId="0" applyFont="1" applyBorder="1" applyAlignment="1">
      <alignment horizontal="center" vertical="center" wrapText="1"/>
    </xf>
    <xf numFmtId="1" fontId="17" fillId="0" borderId="2" xfId="0" applyNumberFormat="1" applyFont="1" applyBorder="1" applyAlignment="1">
      <alignment horizontal="center" vertical="center"/>
    </xf>
    <xf numFmtId="168" fontId="4" fillId="0" borderId="2" xfId="1" applyNumberFormat="1" applyFont="1" applyBorder="1" applyAlignment="1">
      <alignment horizontal="center" vertical="center" wrapText="1"/>
    </xf>
    <xf numFmtId="0" fontId="4" fillId="5" borderId="3" xfId="1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4" fillId="0" borderId="3" xfId="0" applyFont="1" applyBorder="1" applyAlignment="1">
      <alignment horizontal="left" vertical="center" wrapText="1"/>
    </xf>
    <xf numFmtId="0" fontId="4" fillId="0" borderId="4" xfId="0" applyFont="1" applyBorder="1" applyAlignment="1">
      <alignment horizontal="left" vertical="center" wrapText="1"/>
    </xf>
    <xf numFmtId="0" fontId="17" fillId="0" borderId="0" xfId="0" applyFont="1" applyAlignment="1">
      <alignment horizontal="left" vertical="center"/>
    </xf>
    <xf numFmtId="0" fontId="4" fillId="0" borderId="11" xfId="0" applyFont="1" applyBorder="1" applyAlignment="1">
      <alignment horizontal="left" vertical="center" wrapText="1"/>
    </xf>
    <xf numFmtId="0" fontId="4" fillId="0" borderId="8" xfId="0" applyFont="1" applyBorder="1" applyAlignment="1">
      <alignment horizontal="left" vertical="center" wrapText="1"/>
    </xf>
    <xf numFmtId="0" fontId="4" fillId="0" borderId="0" xfId="0" applyFont="1" applyAlignment="1">
      <alignment horizontal="left" vertical="center"/>
    </xf>
    <xf numFmtId="49" fontId="4" fillId="0" borderId="4" xfId="1" applyNumberFormat="1" applyFont="1" applyBorder="1" applyAlignment="1">
      <alignment horizontal="left" vertical="center" wrapText="1"/>
    </xf>
    <xf numFmtId="0" fontId="17" fillId="0" borderId="2" xfId="0" applyFont="1" applyBorder="1" applyAlignment="1">
      <alignment horizontal="left" vertical="center"/>
    </xf>
    <xf numFmtId="0" fontId="4" fillId="6" borderId="2" xfId="0" applyFont="1" applyFill="1" applyBorder="1" applyAlignment="1">
      <alignment horizontal="left" vertical="center" wrapText="1"/>
    </xf>
    <xf numFmtId="0" fontId="4" fillId="6" borderId="2" xfId="0" applyFont="1" applyFill="1" applyBorder="1" applyAlignment="1">
      <alignment vertical="center" wrapText="1"/>
    </xf>
    <xf numFmtId="0" fontId="4" fillId="6" borderId="2" xfId="0" applyFont="1" applyFill="1" applyBorder="1" applyAlignment="1">
      <alignment horizontal="center" vertical="center" wrapText="1"/>
    </xf>
    <xf numFmtId="0" fontId="4" fillId="6" borderId="2" xfId="0" applyFont="1" applyFill="1" applyBorder="1" applyAlignment="1">
      <alignment horizontal="center" vertical="center"/>
    </xf>
    <xf numFmtId="2" fontId="4" fillId="6" borderId="6" xfId="0" applyNumberFormat="1" applyFont="1" applyFill="1" applyBorder="1" applyAlignment="1">
      <alignment horizontal="center" vertical="center"/>
    </xf>
    <xf numFmtId="2" fontId="4" fillId="6" borderId="2" xfId="0" applyNumberFormat="1" applyFont="1" applyFill="1" applyBorder="1" applyAlignment="1">
      <alignment horizontal="center" vertical="center"/>
    </xf>
    <xf numFmtId="0" fontId="4" fillId="6" borderId="2" xfId="1" applyFont="1" applyFill="1" applyBorder="1" applyAlignment="1">
      <alignment horizontal="center" vertical="center"/>
    </xf>
    <xf numFmtId="167" fontId="4" fillId="6" borderId="2" xfId="0" applyNumberFormat="1" applyFont="1" applyFill="1" applyBorder="1" applyAlignment="1">
      <alignment horizontal="center" vertical="center"/>
    </xf>
    <xf numFmtId="1" fontId="4" fillId="6" borderId="2" xfId="1" applyNumberFormat="1" applyFont="1" applyFill="1" applyBorder="1" applyAlignment="1">
      <alignment horizontal="center" vertical="center"/>
    </xf>
    <xf numFmtId="0" fontId="4" fillId="6" borderId="2" xfId="0" applyFont="1" applyFill="1" applyBorder="1" applyAlignment="1">
      <alignment vertical="center"/>
    </xf>
    <xf numFmtId="0" fontId="0" fillId="6" borderId="2" xfId="0" applyFill="1" applyBorder="1"/>
    <xf numFmtId="0" fontId="4" fillId="6" borderId="4" xfId="0" applyFont="1" applyFill="1" applyBorder="1" applyAlignment="1">
      <alignment horizontal="left" vertical="center" wrapText="1"/>
    </xf>
    <xf numFmtId="0" fontId="4" fillId="6" borderId="2" xfId="1" applyFont="1" applyFill="1" applyBorder="1" applyAlignment="1">
      <alignment vertical="center"/>
    </xf>
    <xf numFmtId="0" fontId="4" fillId="6" borderId="2" xfId="1" applyFont="1" applyFill="1" applyBorder="1" applyAlignment="1">
      <alignment horizontal="center" vertical="center" wrapText="1"/>
    </xf>
    <xf numFmtId="2" fontId="4" fillId="6" borderId="2" xfId="1" applyNumberFormat="1" applyFont="1" applyFill="1" applyBorder="1" applyAlignment="1">
      <alignment horizontal="center" vertical="center" wrapText="1"/>
    </xf>
    <xf numFmtId="2" fontId="4" fillId="6" borderId="2" xfId="0" applyNumberFormat="1" applyFont="1" applyFill="1" applyBorder="1" applyAlignment="1">
      <alignment horizontal="center" vertical="center" wrapText="1"/>
    </xf>
    <xf numFmtId="168" fontId="4" fillId="6" borderId="2" xfId="1" applyNumberFormat="1" applyFont="1" applyFill="1" applyBorder="1" applyAlignment="1">
      <alignment horizontal="center" vertical="center" wrapText="1"/>
    </xf>
    <xf numFmtId="165" fontId="4" fillId="6" borderId="2" xfId="1" applyNumberFormat="1" applyFont="1" applyFill="1" applyBorder="1" applyAlignment="1">
      <alignment horizontal="center" vertical="center" wrapText="1"/>
    </xf>
    <xf numFmtId="1" fontId="4" fillId="6" borderId="2" xfId="0" applyNumberFormat="1" applyFont="1" applyFill="1" applyBorder="1" applyAlignment="1">
      <alignment horizontal="center" vertical="center"/>
    </xf>
    <xf numFmtId="0" fontId="4" fillId="6" borderId="5" xfId="1" applyFont="1" applyFill="1" applyBorder="1" applyAlignment="1">
      <alignment horizontal="center" vertical="center" wrapText="1"/>
    </xf>
    <xf numFmtId="167" fontId="4" fillId="6" borderId="2" xfId="1" applyNumberFormat="1" applyFont="1" applyFill="1" applyBorder="1" applyAlignment="1">
      <alignment horizontal="center" vertical="center" wrapText="1"/>
    </xf>
    <xf numFmtId="0" fontId="4" fillId="6" borderId="3" xfId="0" applyFont="1" applyFill="1" applyBorder="1" applyAlignment="1">
      <alignment horizontal="left" vertical="center" wrapText="1"/>
    </xf>
    <xf numFmtId="0" fontId="4" fillId="6" borderId="1" xfId="0" applyFont="1" applyFill="1" applyBorder="1" applyAlignment="1">
      <alignment horizontal="center" vertical="center"/>
    </xf>
    <xf numFmtId="0" fontId="4" fillId="6" borderId="1" xfId="1" applyFont="1" applyFill="1" applyBorder="1" applyAlignment="1">
      <alignment horizontal="center" vertical="center" wrapText="1"/>
    </xf>
    <xf numFmtId="0" fontId="4" fillId="6" borderId="1" xfId="1" applyFont="1" applyFill="1" applyBorder="1" applyAlignment="1">
      <alignment horizontal="center" vertical="center"/>
    </xf>
    <xf numFmtId="2" fontId="4" fillId="6" borderId="1" xfId="1" applyNumberFormat="1" applyFont="1" applyFill="1" applyBorder="1" applyAlignment="1">
      <alignment horizontal="center" vertical="center" wrapText="1"/>
    </xf>
    <xf numFmtId="167" fontId="4" fillId="6" borderId="1" xfId="1" applyNumberFormat="1" applyFont="1" applyFill="1" applyBorder="1" applyAlignment="1">
      <alignment horizontal="center" vertical="center" wrapText="1"/>
    </xf>
    <xf numFmtId="1" fontId="4" fillId="6" borderId="1" xfId="1" applyNumberFormat="1" applyFont="1" applyFill="1" applyBorder="1" applyAlignment="1">
      <alignment horizontal="center" vertical="center"/>
    </xf>
    <xf numFmtId="0" fontId="4" fillId="6" borderId="0" xfId="0" applyFont="1" applyFill="1" applyAlignment="1">
      <alignment horizontal="left" vertical="center"/>
    </xf>
    <xf numFmtId="0" fontId="4" fillId="6" borderId="0" xfId="0" applyFont="1" applyFill="1" applyAlignment="1">
      <alignment vertical="center" wrapText="1"/>
    </xf>
    <xf numFmtId="0" fontId="4" fillId="6" borderId="0" xfId="0" applyFont="1" applyFill="1" applyAlignment="1">
      <alignment horizontal="center" vertical="center"/>
    </xf>
    <xf numFmtId="0" fontId="4" fillId="6" borderId="0" xfId="0" applyFont="1" applyFill="1" applyAlignment="1">
      <alignment vertical="center"/>
    </xf>
    <xf numFmtId="2" fontId="4" fillId="6" borderId="0" xfId="0" applyNumberFormat="1" applyFont="1" applyFill="1" applyAlignment="1">
      <alignment vertical="center"/>
    </xf>
    <xf numFmtId="1" fontId="4" fillId="6" borderId="0" xfId="0" applyNumberFormat="1" applyFont="1" applyFill="1" applyAlignment="1">
      <alignment vertical="center"/>
    </xf>
    <xf numFmtId="0" fontId="1" fillId="0" borderId="0" xfId="1" applyAlignment="1">
      <alignment horizontal="center" vertical="center"/>
    </xf>
    <xf numFmtId="170" fontId="4" fillId="0" borderId="2" xfId="0" applyNumberFormat="1" applyFont="1" applyBorder="1" applyAlignment="1">
      <alignment horizontal="center" vertical="center"/>
    </xf>
    <xf numFmtId="0" fontId="1" fillId="0" borderId="0" xfId="1" applyAlignment="1">
      <alignment vertical="center"/>
    </xf>
    <xf numFmtId="0" fontId="3" fillId="6" borderId="0" xfId="0" applyFont="1" applyFill="1" applyAlignment="1">
      <alignment vertical="center"/>
    </xf>
    <xf numFmtId="0" fontId="0" fillId="0" borderId="0" xfId="0" applyAlignment="1">
      <alignment horizontal="left"/>
    </xf>
  </cellXfs>
  <cellStyles count="12">
    <cellStyle name="20% - Accent2 2" xfId="6" xr:uid="{00000000-0005-0000-0000-000031000000}"/>
    <cellStyle name="20% - Accent4 2" xfId="4" xr:uid="{00000000-0005-0000-0000-000032000000}"/>
    <cellStyle name="40% - Accent6 2" xfId="5" xr:uid="{00000000-0005-0000-0000-000033000000}"/>
    <cellStyle name="Cancel" xfId="1" xr:uid="{00000000-0005-0000-0000-000000000000}"/>
    <cellStyle name="Normal" xfId="0" builtinId="0"/>
    <cellStyle name="Normal 2" xfId="3" xr:uid="{00000000-0005-0000-0000-000034000000}"/>
    <cellStyle name="Normal_Sheet1" xfId="11" xr:uid="{21023F71-A255-4FED-880B-1100A5747C3E}"/>
    <cellStyle name="Обычный" xfId="10" xr:uid="{00000000-0005-0000-0000-000035000000}"/>
    <cellStyle name="常规 36" xfId="9" xr:uid="{00000000-0005-0000-0000-000036000000}"/>
    <cellStyle name="常规 37" xfId="8" xr:uid="{00000000-0005-0000-0000-000037000000}"/>
    <cellStyle name="常规 4" xfId="2" xr:uid="{00000000-0005-0000-0000-000002000000}"/>
    <cellStyle name="常规_Sheet1" xfId="7" xr:uid="{00000000-0005-0000-0000-000038000000}"/>
  </cellStyles>
  <dxfs count="0"/>
  <tableStyles count="1" defaultTableStyle="TableStyleMedium2" defaultPivotStyle="PivotStyleMedium9">
    <tableStyle name="Tabeltypografi 1" pivot="0" count="0" xr9:uid="{00000000-0011-0000-FFFF-FFFF00000000}"/>
  </tableStyles>
  <colors>
    <mruColors>
      <color rgb="FF008080"/>
      <color rgb="FF808080"/>
      <color rgb="FF5F5F5F"/>
      <color rgb="FF4D4D4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Relationship Id="rId9" Type="http://schemas.openxmlformats.org/officeDocument/2006/relationships/customXml" Target="../customXml/item4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png"/><Relationship Id="rId299" Type="http://schemas.openxmlformats.org/officeDocument/2006/relationships/image" Target="../media/image299.png"/><Relationship Id="rId21" Type="http://schemas.openxmlformats.org/officeDocument/2006/relationships/image" Target="../media/image21.png"/><Relationship Id="rId63" Type="http://schemas.openxmlformats.org/officeDocument/2006/relationships/image" Target="../media/image63.png"/><Relationship Id="rId159" Type="http://schemas.openxmlformats.org/officeDocument/2006/relationships/image" Target="../media/image159.png"/><Relationship Id="rId324" Type="http://schemas.openxmlformats.org/officeDocument/2006/relationships/image" Target="../media/image324.png"/><Relationship Id="rId366" Type="http://schemas.openxmlformats.org/officeDocument/2006/relationships/image" Target="../media/image366.png"/><Relationship Id="rId170" Type="http://schemas.openxmlformats.org/officeDocument/2006/relationships/image" Target="../media/image170.png"/><Relationship Id="rId226" Type="http://schemas.openxmlformats.org/officeDocument/2006/relationships/image" Target="../media/image226.png"/><Relationship Id="rId268" Type="http://schemas.openxmlformats.org/officeDocument/2006/relationships/image" Target="../media/image268.png"/><Relationship Id="rId32" Type="http://schemas.openxmlformats.org/officeDocument/2006/relationships/image" Target="../media/image32.png"/><Relationship Id="rId74" Type="http://schemas.openxmlformats.org/officeDocument/2006/relationships/image" Target="../media/image74.png"/><Relationship Id="rId128" Type="http://schemas.openxmlformats.org/officeDocument/2006/relationships/image" Target="../media/image128.png"/><Relationship Id="rId335" Type="http://schemas.openxmlformats.org/officeDocument/2006/relationships/image" Target="../media/image335.png"/><Relationship Id="rId377" Type="http://schemas.openxmlformats.org/officeDocument/2006/relationships/image" Target="../media/image377.png"/><Relationship Id="rId5" Type="http://schemas.openxmlformats.org/officeDocument/2006/relationships/image" Target="../media/image5.png"/><Relationship Id="rId181" Type="http://schemas.openxmlformats.org/officeDocument/2006/relationships/image" Target="../media/image181.png"/><Relationship Id="rId237" Type="http://schemas.openxmlformats.org/officeDocument/2006/relationships/image" Target="../media/image237.png"/><Relationship Id="rId279" Type="http://schemas.openxmlformats.org/officeDocument/2006/relationships/image" Target="../media/image279.png"/><Relationship Id="rId43" Type="http://schemas.openxmlformats.org/officeDocument/2006/relationships/image" Target="../media/image43.png"/><Relationship Id="rId139" Type="http://schemas.openxmlformats.org/officeDocument/2006/relationships/image" Target="../media/image139.png"/><Relationship Id="rId290" Type="http://schemas.openxmlformats.org/officeDocument/2006/relationships/image" Target="../media/image290.png"/><Relationship Id="rId304" Type="http://schemas.openxmlformats.org/officeDocument/2006/relationships/image" Target="../media/image304.png"/><Relationship Id="rId346" Type="http://schemas.openxmlformats.org/officeDocument/2006/relationships/image" Target="../media/image346.png"/><Relationship Id="rId85" Type="http://schemas.openxmlformats.org/officeDocument/2006/relationships/image" Target="../media/image85.png"/><Relationship Id="rId150" Type="http://schemas.openxmlformats.org/officeDocument/2006/relationships/image" Target="../media/image150.png"/><Relationship Id="rId192" Type="http://schemas.openxmlformats.org/officeDocument/2006/relationships/image" Target="../media/image192.png"/><Relationship Id="rId206" Type="http://schemas.openxmlformats.org/officeDocument/2006/relationships/image" Target="../media/image206.png"/><Relationship Id="rId248" Type="http://schemas.openxmlformats.org/officeDocument/2006/relationships/image" Target="../media/image248.png"/><Relationship Id="rId12" Type="http://schemas.openxmlformats.org/officeDocument/2006/relationships/image" Target="../media/image12.png"/><Relationship Id="rId108" Type="http://schemas.openxmlformats.org/officeDocument/2006/relationships/image" Target="../media/image108.png"/><Relationship Id="rId315" Type="http://schemas.openxmlformats.org/officeDocument/2006/relationships/image" Target="../media/image315.png"/><Relationship Id="rId357" Type="http://schemas.openxmlformats.org/officeDocument/2006/relationships/image" Target="../media/image357.png"/><Relationship Id="rId54" Type="http://schemas.openxmlformats.org/officeDocument/2006/relationships/image" Target="../media/image54.png"/><Relationship Id="rId96" Type="http://schemas.openxmlformats.org/officeDocument/2006/relationships/image" Target="../media/image96.png"/><Relationship Id="rId161" Type="http://schemas.openxmlformats.org/officeDocument/2006/relationships/image" Target="../media/image161.png"/><Relationship Id="rId217" Type="http://schemas.openxmlformats.org/officeDocument/2006/relationships/image" Target="../media/image217.png"/><Relationship Id="rId259" Type="http://schemas.openxmlformats.org/officeDocument/2006/relationships/image" Target="../media/image259.png"/><Relationship Id="rId23" Type="http://schemas.openxmlformats.org/officeDocument/2006/relationships/image" Target="../media/image23.png"/><Relationship Id="rId119" Type="http://schemas.openxmlformats.org/officeDocument/2006/relationships/image" Target="../media/image119.png"/><Relationship Id="rId270" Type="http://schemas.openxmlformats.org/officeDocument/2006/relationships/image" Target="../media/image270.png"/><Relationship Id="rId326" Type="http://schemas.openxmlformats.org/officeDocument/2006/relationships/image" Target="../media/image326.png"/><Relationship Id="rId65" Type="http://schemas.openxmlformats.org/officeDocument/2006/relationships/image" Target="../media/image65.png"/><Relationship Id="rId130" Type="http://schemas.openxmlformats.org/officeDocument/2006/relationships/image" Target="../media/image130.png"/><Relationship Id="rId368" Type="http://schemas.openxmlformats.org/officeDocument/2006/relationships/image" Target="../media/image368.png"/><Relationship Id="rId172" Type="http://schemas.openxmlformats.org/officeDocument/2006/relationships/image" Target="../media/image172.png"/><Relationship Id="rId228" Type="http://schemas.openxmlformats.org/officeDocument/2006/relationships/image" Target="../media/image228.png"/><Relationship Id="rId281" Type="http://schemas.openxmlformats.org/officeDocument/2006/relationships/image" Target="../media/image281.png"/><Relationship Id="rId337" Type="http://schemas.openxmlformats.org/officeDocument/2006/relationships/image" Target="../media/image337.png"/><Relationship Id="rId34" Type="http://schemas.openxmlformats.org/officeDocument/2006/relationships/image" Target="../media/image34.png"/><Relationship Id="rId76" Type="http://schemas.openxmlformats.org/officeDocument/2006/relationships/image" Target="../media/image76.png"/><Relationship Id="rId141" Type="http://schemas.openxmlformats.org/officeDocument/2006/relationships/image" Target="../media/image141.png"/><Relationship Id="rId379" Type="http://schemas.openxmlformats.org/officeDocument/2006/relationships/image" Target="../media/image379.png"/><Relationship Id="rId7" Type="http://schemas.openxmlformats.org/officeDocument/2006/relationships/image" Target="../media/image7.png"/><Relationship Id="rId183" Type="http://schemas.openxmlformats.org/officeDocument/2006/relationships/image" Target="../media/image183.png"/><Relationship Id="rId239" Type="http://schemas.openxmlformats.org/officeDocument/2006/relationships/image" Target="../media/image239.png"/><Relationship Id="rId250" Type="http://schemas.openxmlformats.org/officeDocument/2006/relationships/image" Target="../media/image250.png"/><Relationship Id="rId292" Type="http://schemas.openxmlformats.org/officeDocument/2006/relationships/image" Target="../media/image292.png"/><Relationship Id="rId306" Type="http://schemas.openxmlformats.org/officeDocument/2006/relationships/image" Target="../media/image306.jpeg"/><Relationship Id="rId45" Type="http://schemas.openxmlformats.org/officeDocument/2006/relationships/image" Target="../media/image45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348" Type="http://schemas.openxmlformats.org/officeDocument/2006/relationships/image" Target="../media/image348.png"/><Relationship Id="rId152" Type="http://schemas.openxmlformats.org/officeDocument/2006/relationships/image" Target="../media/image152.png"/><Relationship Id="rId194" Type="http://schemas.openxmlformats.org/officeDocument/2006/relationships/image" Target="../media/image194.png"/><Relationship Id="rId208" Type="http://schemas.openxmlformats.org/officeDocument/2006/relationships/image" Target="../media/image208.png"/><Relationship Id="rId261" Type="http://schemas.openxmlformats.org/officeDocument/2006/relationships/image" Target="../media/image261.png"/><Relationship Id="rId14" Type="http://schemas.openxmlformats.org/officeDocument/2006/relationships/image" Target="../media/image14.png"/><Relationship Id="rId56" Type="http://schemas.openxmlformats.org/officeDocument/2006/relationships/image" Target="../media/image56.png"/><Relationship Id="rId317" Type="http://schemas.openxmlformats.org/officeDocument/2006/relationships/image" Target="../media/image317.png"/><Relationship Id="rId359" Type="http://schemas.openxmlformats.org/officeDocument/2006/relationships/image" Target="../media/image359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163" Type="http://schemas.openxmlformats.org/officeDocument/2006/relationships/image" Target="../media/image163.png"/><Relationship Id="rId219" Type="http://schemas.openxmlformats.org/officeDocument/2006/relationships/image" Target="../media/image219.png"/><Relationship Id="rId370" Type="http://schemas.openxmlformats.org/officeDocument/2006/relationships/image" Target="../media/image370.png"/><Relationship Id="rId230" Type="http://schemas.openxmlformats.org/officeDocument/2006/relationships/image" Target="../media/image230.png"/><Relationship Id="rId25" Type="http://schemas.openxmlformats.org/officeDocument/2006/relationships/image" Target="../media/image25.png"/><Relationship Id="rId67" Type="http://schemas.openxmlformats.org/officeDocument/2006/relationships/image" Target="../media/image67.png"/><Relationship Id="rId272" Type="http://schemas.openxmlformats.org/officeDocument/2006/relationships/image" Target="../media/image272.png"/><Relationship Id="rId328" Type="http://schemas.openxmlformats.org/officeDocument/2006/relationships/image" Target="../media/image328.png"/><Relationship Id="rId132" Type="http://schemas.openxmlformats.org/officeDocument/2006/relationships/image" Target="../media/image132.png"/><Relationship Id="rId174" Type="http://schemas.openxmlformats.org/officeDocument/2006/relationships/image" Target="../media/image174.png"/><Relationship Id="rId241" Type="http://schemas.openxmlformats.org/officeDocument/2006/relationships/image" Target="../media/image241.png"/><Relationship Id="rId36" Type="http://schemas.openxmlformats.org/officeDocument/2006/relationships/image" Target="../media/image36.png"/><Relationship Id="rId283" Type="http://schemas.openxmlformats.org/officeDocument/2006/relationships/image" Target="../media/image283.png"/><Relationship Id="rId339" Type="http://schemas.openxmlformats.org/officeDocument/2006/relationships/image" Target="../media/image339.png"/><Relationship Id="rId78" Type="http://schemas.openxmlformats.org/officeDocument/2006/relationships/image" Target="../media/image78.png"/><Relationship Id="rId101" Type="http://schemas.openxmlformats.org/officeDocument/2006/relationships/image" Target="../media/image101.png"/><Relationship Id="rId143" Type="http://schemas.openxmlformats.org/officeDocument/2006/relationships/image" Target="../media/image143.png"/><Relationship Id="rId185" Type="http://schemas.openxmlformats.org/officeDocument/2006/relationships/image" Target="../media/image185.png"/><Relationship Id="rId350" Type="http://schemas.openxmlformats.org/officeDocument/2006/relationships/image" Target="../media/image350.png"/><Relationship Id="rId9" Type="http://schemas.openxmlformats.org/officeDocument/2006/relationships/image" Target="../media/image9.png"/><Relationship Id="rId210" Type="http://schemas.openxmlformats.org/officeDocument/2006/relationships/image" Target="../media/image210.png"/><Relationship Id="rId26" Type="http://schemas.openxmlformats.org/officeDocument/2006/relationships/image" Target="../media/image26.png"/><Relationship Id="rId231" Type="http://schemas.openxmlformats.org/officeDocument/2006/relationships/image" Target="../media/image231.png"/><Relationship Id="rId252" Type="http://schemas.openxmlformats.org/officeDocument/2006/relationships/image" Target="../media/image252.png"/><Relationship Id="rId273" Type="http://schemas.openxmlformats.org/officeDocument/2006/relationships/image" Target="../media/image273.png"/><Relationship Id="rId294" Type="http://schemas.openxmlformats.org/officeDocument/2006/relationships/image" Target="../media/image294.png"/><Relationship Id="rId308" Type="http://schemas.openxmlformats.org/officeDocument/2006/relationships/image" Target="../media/image308.jpeg"/><Relationship Id="rId329" Type="http://schemas.openxmlformats.org/officeDocument/2006/relationships/image" Target="../media/image329.jpeg"/><Relationship Id="rId47" Type="http://schemas.openxmlformats.org/officeDocument/2006/relationships/image" Target="../media/image47.png"/><Relationship Id="rId68" Type="http://schemas.openxmlformats.org/officeDocument/2006/relationships/image" Target="../media/image68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33" Type="http://schemas.openxmlformats.org/officeDocument/2006/relationships/image" Target="../media/image133.png"/><Relationship Id="rId154" Type="http://schemas.openxmlformats.org/officeDocument/2006/relationships/image" Target="../media/image154.png"/><Relationship Id="rId175" Type="http://schemas.openxmlformats.org/officeDocument/2006/relationships/image" Target="../media/image175.png"/><Relationship Id="rId340" Type="http://schemas.openxmlformats.org/officeDocument/2006/relationships/image" Target="../media/image340.png"/><Relationship Id="rId361" Type="http://schemas.openxmlformats.org/officeDocument/2006/relationships/image" Target="../media/image361.png"/><Relationship Id="rId196" Type="http://schemas.openxmlformats.org/officeDocument/2006/relationships/image" Target="../media/image196.png"/><Relationship Id="rId200" Type="http://schemas.openxmlformats.org/officeDocument/2006/relationships/image" Target="../media/image200.png"/><Relationship Id="rId16" Type="http://schemas.openxmlformats.org/officeDocument/2006/relationships/image" Target="../media/image16.png"/><Relationship Id="rId221" Type="http://schemas.openxmlformats.org/officeDocument/2006/relationships/image" Target="../media/image221.png"/><Relationship Id="rId242" Type="http://schemas.openxmlformats.org/officeDocument/2006/relationships/image" Target="../media/image242.png"/><Relationship Id="rId263" Type="http://schemas.openxmlformats.org/officeDocument/2006/relationships/image" Target="../media/image263.png"/><Relationship Id="rId284" Type="http://schemas.openxmlformats.org/officeDocument/2006/relationships/image" Target="../media/image284.png"/><Relationship Id="rId319" Type="http://schemas.openxmlformats.org/officeDocument/2006/relationships/image" Target="../media/image319.png"/><Relationship Id="rId37" Type="http://schemas.openxmlformats.org/officeDocument/2006/relationships/image" Target="../media/image37.png"/><Relationship Id="rId58" Type="http://schemas.openxmlformats.org/officeDocument/2006/relationships/image" Target="../media/image58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144" Type="http://schemas.openxmlformats.org/officeDocument/2006/relationships/image" Target="../media/image144.png"/><Relationship Id="rId330" Type="http://schemas.openxmlformats.org/officeDocument/2006/relationships/image" Target="../media/image330.png"/><Relationship Id="rId90" Type="http://schemas.openxmlformats.org/officeDocument/2006/relationships/image" Target="../media/image90.png"/><Relationship Id="rId165" Type="http://schemas.openxmlformats.org/officeDocument/2006/relationships/image" Target="../media/image165.png"/><Relationship Id="rId186" Type="http://schemas.openxmlformats.org/officeDocument/2006/relationships/image" Target="../media/image186.png"/><Relationship Id="rId351" Type="http://schemas.openxmlformats.org/officeDocument/2006/relationships/image" Target="../media/image351.png"/><Relationship Id="rId372" Type="http://schemas.openxmlformats.org/officeDocument/2006/relationships/image" Target="../media/image372.png"/><Relationship Id="rId211" Type="http://schemas.openxmlformats.org/officeDocument/2006/relationships/image" Target="../media/image211.png"/><Relationship Id="rId232" Type="http://schemas.openxmlformats.org/officeDocument/2006/relationships/image" Target="../media/image232.png"/><Relationship Id="rId253" Type="http://schemas.openxmlformats.org/officeDocument/2006/relationships/image" Target="../media/image253.png"/><Relationship Id="rId274" Type="http://schemas.openxmlformats.org/officeDocument/2006/relationships/image" Target="../media/image274.png"/><Relationship Id="rId295" Type="http://schemas.openxmlformats.org/officeDocument/2006/relationships/image" Target="../media/image295.png"/><Relationship Id="rId309" Type="http://schemas.openxmlformats.org/officeDocument/2006/relationships/image" Target="../media/image309.jpeg"/><Relationship Id="rId27" Type="http://schemas.openxmlformats.org/officeDocument/2006/relationships/image" Target="../media/image27.png"/><Relationship Id="rId48" Type="http://schemas.openxmlformats.org/officeDocument/2006/relationships/image" Target="../media/image48.png"/><Relationship Id="rId69" Type="http://schemas.openxmlformats.org/officeDocument/2006/relationships/image" Target="../media/image69.png"/><Relationship Id="rId113" Type="http://schemas.openxmlformats.org/officeDocument/2006/relationships/image" Target="../media/image113.png"/><Relationship Id="rId134" Type="http://schemas.openxmlformats.org/officeDocument/2006/relationships/image" Target="../media/image134.png"/><Relationship Id="rId320" Type="http://schemas.openxmlformats.org/officeDocument/2006/relationships/image" Target="../media/image320.png"/><Relationship Id="rId80" Type="http://schemas.openxmlformats.org/officeDocument/2006/relationships/image" Target="../media/image80.png"/><Relationship Id="rId155" Type="http://schemas.openxmlformats.org/officeDocument/2006/relationships/image" Target="../media/image155.png"/><Relationship Id="rId176" Type="http://schemas.openxmlformats.org/officeDocument/2006/relationships/image" Target="../media/image176.png"/><Relationship Id="rId197" Type="http://schemas.openxmlformats.org/officeDocument/2006/relationships/image" Target="../media/image197.png"/><Relationship Id="rId341" Type="http://schemas.openxmlformats.org/officeDocument/2006/relationships/image" Target="../media/image341.png"/><Relationship Id="rId362" Type="http://schemas.openxmlformats.org/officeDocument/2006/relationships/image" Target="../media/image362.png"/><Relationship Id="rId201" Type="http://schemas.openxmlformats.org/officeDocument/2006/relationships/image" Target="../media/image201.png"/><Relationship Id="rId222" Type="http://schemas.openxmlformats.org/officeDocument/2006/relationships/image" Target="../media/image222.png"/><Relationship Id="rId243" Type="http://schemas.openxmlformats.org/officeDocument/2006/relationships/image" Target="../media/image243.png"/><Relationship Id="rId264" Type="http://schemas.openxmlformats.org/officeDocument/2006/relationships/image" Target="../media/image264.png"/><Relationship Id="rId285" Type="http://schemas.openxmlformats.org/officeDocument/2006/relationships/image" Target="../media/image285.png"/><Relationship Id="rId17" Type="http://schemas.openxmlformats.org/officeDocument/2006/relationships/image" Target="../media/image17.png"/><Relationship Id="rId38" Type="http://schemas.openxmlformats.org/officeDocument/2006/relationships/image" Target="../media/image38.png"/><Relationship Id="rId59" Type="http://schemas.openxmlformats.org/officeDocument/2006/relationships/image" Target="../media/image59.png"/><Relationship Id="rId103" Type="http://schemas.openxmlformats.org/officeDocument/2006/relationships/image" Target="../media/image103.png"/><Relationship Id="rId124" Type="http://schemas.openxmlformats.org/officeDocument/2006/relationships/image" Target="../media/image124.png"/><Relationship Id="rId310" Type="http://schemas.openxmlformats.org/officeDocument/2006/relationships/image" Target="../media/image310.png"/><Relationship Id="rId70" Type="http://schemas.openxmlformats.org/officeDocument/2006/relationships/image" Target="../media/image70.png"/><Relationship Id="rId91" Type="http://schemas.openxmlformats.org/officeDocument/2006/relationships/image" Target="../media/image91.png"/><Relationship Id="rId145" Type="http://schemas.openxmlformats.org/officeDocument/2006/relationships/image" Target="../media/image145.png"/><Relationship Id="rId166" Type="http://schemas.openxmlformats.org/officeDocument/2006/relationships/image" Target="../media/image166.png"/><Relationship Id="rId187" Type="http://schemas.openxmlformats.org/officeDocument/2006/relationships/image" Target="../media/image187.png"/><Relationship Id="rId331" Type="http://schemas.openxmlformats.org/officeDocument/2006/relationships/image" Target="../media/image331.png"/><Relationship Id="rId352" Type="http://schemas.openxmlformats.org/officeDocument/2006/relationships/image" Target="../media/image352.png"/><Relationship Id="rId373" Type="http://schemas.openxmlformats.org/officeDocument/2006/relationships/image" Target="../media/image373.png"/><Relationship Id="rId1" Type="http://schemas.openxmlformats.org/officeDocument/2006/relationships/image" Target="../media/image1.png"/><Relationship Id="rId212" Type="http://schemas.openxmlformats.org/officeDocument/2006/relationships/image" Target="../media/image212.png"/><Relationship Id="rId233" Type="http://schemas.openxmlformats.org/officeDocument/2006/relationships/image" Target="../media/image233.png"/><Relationship Id="rId254" Type="http://schemas.openxmlformats.org/officeDocument/2006/relationships/image" Target="../media/image254.png"/><Relationship Id="rId28" Type="http://schemas.openxmlformats.org/officeDocument/2006/relationships/image" Target="../media/image28.png"/><Relationship Id="rId49" Type="http://schemas.openxmlformats.org/officeDocument/2006/relationships/image" Target="../media/image49.png"/><Relationship Id="rId114" Type="http://schemas.openxmlformats.org/officeDocument/2006/relationships/image" Target="../media/image114.png"/><Relationship Id="rId275" Type="http://schemas.openxmlformats.org/officeDocument/2006/relationships/image" Target="../media/image275.png"/><Relationship Id="rId296" Type="http://schemas.openxmlformats.org/officeDocument/2006/relationships/image" Target="../media/image296.png"/><Relationship Id="rId300" Type="http://schemas.openxmlformats.org/officeDocument/2006/relationships/image" Target="../media/image300.png"/><Relationship Id="rId60" Type="http://schemas.openxmlformats.org/officeDocument/2006/relationships/image" Target="../media/image60.png"/><Relationship Id="rId81" Type="http://schemas.openxmlformats.org/officeDocument/2006/relationships/image" Target="../media/image81.png"/><Relationship Id="rId135" Type="http://schemas.openxmlformats.org/officeDocument/2006/relationships/image" Target="../media/image135.png"/><Relationship Id="rId156" Type="http://schemas.openxmlformats.org/officeDocument/2006/relationships/image" Target="../media/image156.png"/><Relationship Id="rId177" Type="http://schemas.openxmlformats.org/officeDocument/2006/relationships/image" Target="../media/image177.png"/><Relationship Id="rId198" Type="http://schemas.openxmlformats.org/officeDocument/2006/relationships/image" Target="../media/image198.png"/><Relationship Id="rId321" Type="http://schemas.openxmlformats.org/officeDocument/2006/relationships/image" Target="../media/image321.png"/><Relationship Id="rId342" Type="http://schemas.openxmlformats.org/officeDocument/2006/relationships/image" Target="../media/image342.png"/><Relationship Id="rId363" Type="http://schemas.openxmlformats.org/officeDocument/2006/relationships/image" Target="../media/image363.png"/><Relationship Id="rId202" Type="http://schemas.openxmlformats.org/officeDocument/2006/relationships/image" Target="../media/image202.png"/><Relationship Id="rId223" Type="http://schemas.openxmlformats.org/officeDocument/2006/relationships/image" Target="../media/image223.png"/><Relationship Id="rId244" Type="http://schemas.openxmlformats.org/officeDocument/2006/relationships/image" Target="../media/image244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265" Type="http://schemas.openxmlformats.org/officeDocument/2006/relationships/image" Target="../media/image265.png"/><Relationship Id="rId286" Type="http://schemas.openxmlformats.org/officeDocument/2006/relationships/image" Target="../media/image286.png"/><Relationship Id="rId50" Type="http://schemas.openxmlformats.org/officeDocument/2006/relationships/image" Target="../media/image50.png"/><Relationship Id="rId104" Type="http://schemas.openxmlformats.org/officeDocument/2006/relationships/image" Target="../media/image104.png"/><Relationship Id="rId125" Type="http://schemas.openxmlformats.org/officeDocument/2006/relationships/image" Target="../media/image125.png"/><Relationship Id="rId146" Type="http://schemas.openxmlformats.org/officeDocument/2006/relationships/image" Target="../media/image146.png"/><Relationship Id="rId167" Type="http://schemas.openxmlformats.org/officeDocument/2006/relationships/image" Target="../media/image167.png"/><Relationship Id="rId188" Type="http://schemas.openxmlformats.org/officeDocument/2006/relationships/image" Target="../media/image188.png"/><Relationship Id="rId311" Type="http://schemas.openxmlformats.org/officeDocument/2006/relationships/image" Target="../media/image311.png"/><Relationship Id="rId332" Type="http://schemas.openxmlformats.org/officeDocument/2006/relationships/image" Target="../media/image332.png"/><Relationship Id="rId353" Type="http://schemas.openxmlformats.org/officeDocument/2006/relationships/image" Target="../media/image353.png"/><Relationship Id="rId374" Type="http://schemas.openxmlformats.org/officeDocument/2006/relationships/image" Target="../media/image374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13" Type="http://schemas.openxmlformats.org/officeDocument/2006/relationships/image" Target="../media/image213.png"/><Relationship Id="rId234" Type="http://schemas.openxmlformats.org/officeDocument/2006/relationships/image" Target="../media/image234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55" Type="http://schemas.openxmlformats.org/officeDocument/2006/relationships/image" Target="../media/image255.png"/><Relationship Id="rId276" Type="http://schemas.openxmlformats.org/officeDocument/2006/relationships/image" Target="../media/image276.png"/><Relationship Id="rId297" Type="http://schemas.openxmlformats.org/officeDocument/2006/relationships/image" Target="../media/image297.png"/><Relationship Id="rId40" Type="http://schemas.openxmlformats.org/officeDocument/2006/relationships/image" Target="../media/image40.png"/><Relationship Id="rId115" Type="http://schemas.openxmlformats.org/officeDocument/2006/relationships/image" Target="../media/image115.png"/><Relationship Id="rId136" Type="http://schemas.openxmlformats.org/officeDocument/2006/relationships/image" Target="../media/image136.png"/><Relationship Id="rId157" Type="http://schemas.openxmlformats.org/officeDocument/2006/relationships/image" Target="../media/image157.png"/><Relationship Id="rId178" Type="http://schemas.openxmlformats.org/officeDocument/2006/relationships/image" Target="../media/image178.png"/><Relationship Id="rId301" Type="http://schemas.openxmlformats.org/officeDocument/2006/relationships/image" Target="../media/image301.png"/><Relationship Id="rId322" Type="http://schemas.openxmlformats.org/officeDocument/2006/relationships/image" Target="../media/image322.png"/><Relationship Id="rId343" Type="http://schemas.openxmlformats.org/officeDocument/2006/relationships/image" Target="../media/image343.png"/><Relationship Id="rId364" Type="http://schemas.openxmlformats.org/officeDocument/2006/relationships/image" Target="../media/image364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99" Type="http://schemas.openxmlformats.org/officeDocument/2006/relationships/image" Target="../media/image199.png"/><Relationship Id="rId203" Type="http://schemas.openxmlformats.org/officeDocument/2006/relationships/image" Target="../media/image203.png"/><Relationship Id="rId19" Type="http://schemas.openxmlformats.org/officeDocument/2006/relationships/image" Target="../media/image19.png"/><Relationship Id="rId224" Type="http://schemas.openxmlformats.org/officeDocument/2006/relationships/image" Target="../media/image224.png"/><Relationship Id="rId245" Type="http://schemas.openxmlformats.org/officeDocument/2006/relationships/image" Target="../media/image245.png"/><Relationship Id="rId266" Type="http://schemas.openxmlformats.org/officeDocument/2006/relationships/image" Target="../media/image266.png"/><Relationship Id="rId287" Type="http://schemas.openxmlformats.org/officeDocument/2006/relationships/image" Target="../media/image287.png"/><Relationship Id="rId30" Type="http://schemas.openxmlformats.org/officeDocument/2006/relationships/image" Target="../media/image30.png"/><Relationship Id="rId105" Type="http://schemas.openxmlformats.org/officeDocument/2006/relationships/image" Target="../media/image105.png"/><Relationship Id="rId126" Type="http://schemas.openxmlformats.org/officeDocument/2006/relationships/image" Target="../media/image126.png"/><Relationship Id="rId147" Type="http://schemas.openxmlformats.org/officeDocument/2006/relationships/image" Target="../media/image147.png"/><Relationship Id="rId168" Type="http://schemas.openxmlformats.org/officeDocument/2006/relationships/image" Target="../media/image168.png"/><Relationship Id="rId312" Type="http://schemas.openxmlformats.org/officeDocument/2006/relationships/image" Target="../media/image312.png"/><Relationship Id="rId333" Type="http://schemas.openxmlformats.org/officeDocument/2006/relationships/image" Target="../media/image333.png"/><Relationship Id="rId354" Type="http://schemas.openxmlformats.org/officeDocument/2006/relationships/image" Target="../media/image354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189" Type="http://schemas.openxmlformats.org/officeDocument/2006/relationships/image" Target="../media/image189.png"/><Relationship Id="rId375" Type="http://schemas.openxmlformats.org/officeDocument/2006/relationships/image" Target="../media/image375.png"/><Relationship Id="rId3" Type="http://schemas.openxmlformats.org/officeDocument/2006/relationships/image" Target="../media/image3.png"/><Relationship Id="rId214" Type="http://schemas.openxmlformats.org/officeDocument/2006/relationships/image" Target="../media/image214.png"/><Relationship Id="rId235" Type="http://schemas.openxmlformats.org/officeDocument/2006/relationships/image" Target="../media/image235.png"/><Relationship Id="rId256" Type="http://schemas.openxmlformats.org/officeDocument/2006/relationships/image" Target="../media/image256.png"/><Relationship Id="rId277" Type="http://schemas.openxmlformats.org/officeDocument/2006/relationships/image" Target="../media/image277.png"/><Relationship Id="rId298" Type="http://schemas.openxmlformats.org/officeDocument/2006/relationships/image" Target="../media/image298.png"/><Relationship Id="rId116" Type="http://schemas.openxmlformats.org/officeDocument/2006/relationships/image" Target="../media/image116.png"/><Relationship Id="rId137" Type="http://schemas.openxmlformats.org/officeDocument/2006/relationships/image" Target="../media/image137.png"/><Relationship Id="rId158" Type="http://schemas.openxmlformats.org/officeDocument/2006/relationships/image" Target="../media/image158.png"/><Relationship Id="rId302" Type="http://schemas.openxmlformats.org/officeDocument/2006/relationships/image" Target="../media/image302.png"/><Relationship Id="rId323" Type="http://schemas.openxmlformats.org/officeDocument/2006/relationships/image" Target="../media/image323.png"/><Relationship Id="rId344" Type="http://schemas.openxmlformats.org/officeDocument/2006/relationships/image" Target="../media/image344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62" Type="http://schemas.openxmlformats.org/officeDocument/2006/relationships/image" Target="../media/image62.png"/><Relationship Id="rId83" Type="http://schemas.openxmlformats.org/officeDocument/2006/relationships/image" Target="../media/image83.png"/><Relationship Id="rId179" Type="http://schemas.openxmlformats.org/officeDocument/2006/relationships/image" Target="../media/image179.png"/><Relationship Id="rId365" Type="http://schemas.openxmlformats.org/officeDocument/2006/relationships/image" Target="../media/image365.png"/><Relationship Id="rId190" Type="http://schemas.openxmlformats.org/officeDocument/2006/relationships/image" Target="../media/image190.png"/><Relationship Id="rId204" Type="http://schemas.openxmlformats.org/officeDocument/2006/relationships/image" Target="../media/image204.png"/><Relationship Id="rId225" Type="http://schemas.openxmlformats.org/officeDocument/2006/relationships/image" Target="../media/image225.png"/><Relationship Id="rId246" Type="http://schemas.openxmlformats.org/officeDocument/2006/relationships/image" Target="../media/image246.png"/><Relationship Id="rId267" Type="http://schemas.openxmlformats.org/officeDocument/2006/relationships/image" Target="../media/image267.png"/><Relationship Id="rId288" Type="http://schemas.openxmlformats.org/officeDocument/2006/relationships/image" Target="../media/image288.png"/><Relationship Id="rId106" Type="http://schemas.openxmlformats.org/officeDocument/2006/relationships/image" Target="../media/image106.png"/><Relationship Id="rId127" Type="http://schemas.openxmlformats.org/officeDocument/2006/relationships/image" Target="../media/image127.png"/><Relationship Id="rId313" Type="http://schemas.openxmlformats.org/officeDocument/2006/relationships/image" Target="../media/image313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52" Type="http://schemas.openxmlformats.org/officeDocument/2006/relationships/image" Target="../media/image52.png"/><Relationship Id="rId73" Type="http://schemas.openxmlformats.org/officeDocument/2006/relationships/image" Target="../media/image73.png"/><Relationship Id="rId94" Type="http://schemas.openxmlformats.org/officeDocument/2006/relationships/image" Target="../media/image94.png"/><Relationship Id="rId148" Type="http://schemas.openxmlformats.org/officeDocument/2006/relationships/image" Target="../media/image148.png"/><Relationship Id="rId169" Type="http://schemas.openxmlformats.org/officeDocument/2006/relationships/image" Target="../media/image169.png"/><Relationship Id="rId334" Type="http://schemas.openxmlformats.org/officeDocument/2006/relationships/image" Target="../media/image334.png"/><Relationship Id="rId355" Type="http://schemas.openxmlformats.org/officeDocument/2006/relationships/image" Target="../media/image355.png"/><Relationship Id="rId376" Type="http://schemas.openxmlformats.org/officeDocument/2006/relationships/image" Target="../media/image376.png"/><Relationship Id="rId4" Type="http://schemas.openxmlformats.org/officeDocument/2006/relationships/image" Target="../media/image4.png"/><Relationship Id="rId180" Type="http://schemas.openxmlformats.org/officeDocument/2006/relationships/image" Target="../media/image180.png"/><Relationship Id="rId215" Type="http://schemas.openxmlformats.org/officeDocument/2006/relationships/image" Target="../media/image215.png"/><Relationship Id="rId236" Type="http://schemas.openxmlformats.org/officeDocument/2006/relationships/image" Target="../media/image236.png"/><Relationship Id="rId257" Type="http://schemas.openxmlformats.org/officeDocument/2006/relationships/image" Target="../media/image257.png"/><Relationship Id="rId278" Type="http://schemas.openxmlformats.org/officeDocument/2006/relationships/image" Target="../media/image278.png"/><Relationship Id="rId303" Type="http://schemas.openxmlformats.org/officeDocument/2006/relationships/image" Target="../media/image303.png"/><Relationship Id="rId42" Type="http://schemas.openxmlformats.org/officeDocument/2006/relationships/image" Target="../media/image42.png"/><Relationship Id="rId84" Type="http://schemas.openxmlformats.org/officeDocument/2006/relationships/image" Target="../media/image84.png"/><Relationship Id="rId138" Type="http://schemas.openxmlformats.org/officeDocument/2006/relationships/image" Target="../media/image138.png"/><Relationship Id="rId345" Type="http://schemas.openxmlformats.org/officeDocument/2006/relationships/image" Target="../media/image345.png"/><Relationship Id="rId191" Type="http://schemas.openxmlformats.org/officeDocument/2006/relationships/image" Target="../media/image191.png"/><Relationship Id="rId205" Type="http://schemas.openxmlformats.org/officeDocument/2006/relationships/image" Target="../media/image205.png"/><Relationship Id="rId247" Type="http://schemas.openxmlformats.org/officeDocument/2006/relationships/image" Target="../media/image247.png"/><Relationship Id="rId107" Type="http://schemas.openxmlformats.org/officeDocument/2006/relationships/image" Target="../media/image107.png"/><Relationship Id="rId289" Type="http://schemas.openxmlformats.org/officeDocument/2006/relationships/image" Target="../media/image289.png"/><Relationship Id="rId11" Type="http://schemas.openxmlformats.org/officeDocument/2006/relationships/image" Target="../media/image11.png"/><Relationship Id="rId53" Type="http://schemas.openxmlformats.org/officeDocument/2006/relationships/image" Target="../media/image53.png"/><Relationship Id="rId149" Type="http://schemas.openxmlformats.org/officeDocument/2006/relationships/image" Target="../media/image149.png"/><Relationship Id="rId314" Type="http://schemas.openxmlformats.org/officeDocument/2006/relationships/image" Target="../media/image314.png"/><Relationship Id="rId356" Type="http://schemas.openxmlformats.org/officeDocument/2006/relationships/image" Target="../media/image356.png"/><Relationship Id="rId95" Type="http://schemas.openxmlformats.org/officeDocument/2006/relationships/image" Target="../media/image95.png"/><Relationship Id="rId160" Type="http://schemas.openxmlformats.org/officeDocument/2006/relationships/image" Target="../media/image160.png"/><Relationship Id="rId216" Type="http://schemas.openxmlformats.org/officeDocument/2006/relationships/image" Target="../media/image216.png"/><Relationship Id="rId258" Type="http://schemas.openxmlformats.org/officeDocument/2006/relationships/image" Target="../media/image258.png"/><Relationship Id="rId22" Type="http://schemas.openxmlformats.org/officeDocument/2006/relationships/image" Target="../media/image22.png"/><Relationship Id="rId64" Type="http://schemas.openxmlformats.org/officeDocument/2006/relationships/image" Target="../media/image64.png"/><Relationship Id="rId118" Type="http://schemas.openxmlformats.org/officeDocument/2006/relationships/image" Target="../media/image118.png"/><Relationship Id="rId325" Type="http://schemas.openxmlformats.org/officeDocument/2006/relationships/image" Target="../media/image325.png"/><Relationship Id="rId367" Type="http://schemas.openxmlformats.org/officeDocument/2006/relationships/image" Target="../media/image367.png"/><Relationship Id="rId171" Type="http://schemas.openxmlformats.org/officeDocument/2006/relationships/image" Target="../media/image171.png"/><Relationship Id="rId227" Type="http://schemas.openxmlformats.org/officeDocument/2006/relationships/image" Target="../media/image227.png"/><Relationship Id="rId269" Type="http://schemas.openxmlformats.org/officeDocument/2006/relationships/image" Target="../media/image269.png"/><Relationship Id="rId33" Type="http://schemas.openxmlformats.org/officeDocument/2006/relationships/image" Target="../media/image33.png"/><Relationship Id="rId129" Type="http://schemas.openxmlformats.org/officeDocument/2006/relationships/image" Target="../media/image129.png"/><Relationship Id="rId280" Type="http://schemas.openxmlformats.org/officeDocument/2006/relationships/image" Target="../media/image280.png"/><Relationship Id="rId336" Type="http://schemas.openxmlformats.org/officeDocument/2006/relationships/image" Target="../media/image336.png"/><Relationship Id="rId75" Type="http://schemas.openxmlformats.org/officeDocument/2006/relationships/image" Target="../media/image75.png"/><Relationship Id="rId140" Type="http://schemas.openxmlformats.org/officeDocument/2006/relationships/image" Target="../media/image140.png"/><Relationship Id="rId182" Type="http://schemas.openxmlformats.org/officeDocument/2006/relationships/image" Target="../media/image182.png"/><Relationship Id="rId378" Type="http://schemas.openxmlformats.org/officeDocument/2006/relationships/image" Target="../media/image378.png"/><Relationship Id="rId6" Type="http://schemas.openxmlformats.org/officeDocument/2006/relationships/image" Target="../media/image6.png"/><Relationship Id="rId238" Type="http://schemas.openxmlformats.org/officeDocument/2006/relationships/image" Target="../media/image238.png"/><Relationship Id="rId291" Type="http://schemas.openxmlformats.org/officeDocument/2006/relationships/image" Target="../media/image291.png"/><Relationship Id="rId305" Type="http://schemas.openxmlformats.org/officeDocument/2006/relationships/image" Target="../media/image305.jpeg"/><Relationship Id="rId347" Type="http://schemas.openxmlformats.org/officeDocument/2006/relationships/image" Target="../media/image347.png"/><Relationship Id="rId44" Type="http://schemas.openxmlformats.org/officeDocument/2006/relationships/image" Target="../media/image44.png"/><Relationship Id="rId86" Type="http://schemas.openxmlformats.org/officeDocument/2006/relationships/image" Target="../media/image86.png"/><Relationship Id="rId151" Type="http://schemas.openxmlformats.org/officeDocument/2006/relationships/image" Target="../media/image151.png"/><Relationship Id="rId193" Type="http://schemas.openxmlformats.org/officeDocument/2006/relationships/image" Target="../media/image193.png"/><Relationship Id="rId207" Type="http://schemas.openxmlformats.org/officeDocument/2006/relationships/image" Target="../media/image207.png"/><Relationship Id="rId249" Type="http://schemas.openxmlformats.org/officeDocument/2006/relationships/image" Target="../media/image249.png"/><Relationship Id="rId13" Type="http://schemas.openxmlformats.org/officeDocument/2006/relationships/image" Target="../media/image13.png"/><Relationship Id="rId109" Type="http://schemas.openxmlformats.org/officeDocument/2006/relationships/image" Target="../media/image109.png"/><Relationship Id="rId260" Type="http://schemas.openxmlformats.org/officeDocument/2006/relationships/image" Target="../media/image260.png"/><Relationship Id="rId316" Type="http://schemas.openxmlformats.org/officeDocument/2006/relationships/image" Target="../media/image316.png"/><Relationship Id="rId55" Type="http://schemas.openxmlformats.org/officeDocument/2006/relationships/image" Target="../media/image55.png"/><Relationship Id="rId97" Type="http://schemas.openxmlformats.org/officeDocument/2006/relationships/image" Target="../media/image97.png"/><Relationship Id="rId120" Type="http://schemas.openxmlformats.org/officeDocument/2006/relationships/image" Target="../media/image120.png"/><Relationship Id="rId358" Type="http://schemas.openxmlformats.org/officeDocument/2006/relationships/image" Target="../media/image358.png"/><Relationship Id="rId162" Type="http://schemas.openxmlformats.org/officeDocument/2006/relationships/image" Target="../media/image162.png"/><Relationship Id="rId218" Type="http://schemas.openxmlformats.org/officeDocument/2006/relationships/image" Target="../media/image218.png"/><Relationship Id="rId271" Type="http://schemas.openxmlformats.org/officeDocument/2006/relationships/image" Target="../media/image271.png"/><Relationship Id="rId24" Type="http://schemas.openxmlformats.org/officeDocument/2006/relationships/image" Target="../media/image24.png"/><Relationship Id="rId66" Type="http://schemas.openxmlformats.org/officeDocument/2006/relationships/image" Target="../media/image66.png"/><Relationship Id="rId131" Type="http://schemas.openxmlformats.org/officeDocument/2006/relationships/image" Target="../media/image131.png"/><Relationship Id="rId327" Type="http://schemas.openxmlformats.org/officeDocument/2006/relationships/image" Target="../media/image327.png"/><Relationship Id="rId369" Type="http://schemas.openxmlformats.org/officeDocument/2006/relationships/image" Target="../media/image369.png"/><Relationship Id="rId173" Type="http://schemas.openxmlformats.org/officeDocument/2006/relationships/image" Target="../media/image173.png"/><Relationship Id="rId229" Type="http://schemas.openxmlformats.org/officeDocument/2006/relationships/image" Target="../media/image229.png"/><Relationship Id="rId240" Type="http://schemas.openxmlformats.org/officeDocument/2006/relationships/image" Target="../media/image240.png"/><Relationship Id="rId35" Type="http://schemas.openxmlformats.org/officeDocument/2006/relationships/image" Target="../media/image35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282" Type="http://schemas.openxmlformats.org/officeDocument/2006/relationships/image" Target="../media/image282.png"/><Relationship Id="rId338" Type="http://schemas.openxmlformats.org/officeDocument/2006/relationships/image" Target="../media/image338.png"/><Relationship Id="rId8" Type="http://schemas.openxmlformats.org/officeDocument/2006/relationships/image" Target="../media/image8.png"/><Relationship Id="rId142" Type="http://schemas.openxmlformats.org/officeDocument/2006/relationships/image" Target="../media/image142.png"/><Relationship Id="rId184" Type="http://schemas.openxmlformats.org/officeDocument/2006/relationships/image" Target="../media/image184.png"/><Relationship Id="rId251" Type="http://schemas.openxmlformats.org/officeDocument/2006/relationships/image" Target="../media/image251.png"/><Relationship Id="rId46" Type="http://schemas.openxmlformats.org/officeDocument/2006/relationships/image" Target="../media/image46.png"/><Relationship Id="rId293" Type="http://schemas.openxmlformats.org/officeDocument/2006/relationships/image" Target="../media/image293.png"/><Relationship Id="rId307" Type="http://schemas.openxmlformats.org/officeDocument/2006/relationships/image" Target="../media/image307.jpeg"/><Relationship Id="rId349" Type="http://schemas.openxmlformats.org/officeDocument/2006/relationships/image" Target="../media/image349.png"/><Relationship Id="rId88" Type="http://schemas.openxmlformats.org/officeDocument/2006/relationships/image" Target="../media/image88.png"/><Relationship Id="rId111" Type="http://schemas.openxmlformats.org/officeDocument/2006/relationships/image" Target="../media/image111.png"/><Relationship Id="rId153" Type="http://schemas.openxmlformats.org/officeDocument/2006/relationships/image" Target="../media/image153.png"/><Relationship Id="rId195" Type="http://schemas.openxmlformats.org/officeDocument/2006/relationships/image" Target="../media/image195.png"/><Relationship Id="rId209" Type="http://schemas.openxmlformats.org/officeDocument/2006/relationships/image" Target="../media/image209.png"/><Relationship Id="rId360" Type="http://schemas.openxmlformats.org/officeDocument/2006/relationships/image" Target="../media/image360.png"/><Relationship Id="rId220" Type="http://schemas.openxmlformats.org/officeDocument/2006/relationships/image" Target="../media/image220.png"/><Relationship Id="rId15" Type="http://schemas.openxmlformats.org/officeDocument/2006/relationships/image" Target="../media/image15.png"/><Relationship Id="rId57" Type="http://schemas.openxmlformats.org/officeDocument/2006/relationships/image" Target="../media/image57.png"/><Relationship Id="rId262" Type="http://schemas.openxmlformats.org/officeDocument/2006/relationships/image" Target="../media/image262.png"/><Relationship Id="rId318" Type="http://schemas.openxmlformats.org/officeDocument/2006/relationships/image" Target="../media/image318.png"/><Relationship Id="rId99" Type="http://schemas.openxmlformats.org/officeDocument/2006/relationships/image" Target="../media/image99.png"/><Relationship Id="rId122" Type="http://schemas.openxmlformats.org/officeDocument/2006/relationships/image" Target="../media/image122.png"/><Relationship Id="rId164" Type="http://schemas.openxmlformats.org/officeDocument/2006/relationships/image" Target="../media/image164.png"/><Relationship Id="rId371" Type="http://schemas.openxmlformats.org/officeDocument/2006/relationships/image" Target="../media/image37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68036</xdr:colOff>
      <xdr:row>162</xdr:row>
      <xdr:rowOff>105683</xdr:rowOff>
    </xdr:from>
    <xdr:to>
      <xdr:col>3</xdr:col>
      <xdr:colOff>733300</xdr:colOff>
      <xdr:row>162</xdr:row>
      <xdr:rowOff>834365</xdr:rowOff>
    </xdr:to>
    <xdr:pic>
      <xdr:nvPicPr>
        <xdr:cNvPr id="329" name="Billede 328">
          <a:extLst>
            <a:ext uri="{FF2B5EF4-FFF2-40B4-BE49-F238E27FC236}">
              <a16:creationId xmlns:a16="http://schemas.microsoft.com/office/drawing/2014/main" id="{50322BCC-B84A-4DA3-A4EC-6462E1329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28992540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159</xdr:row>
      <xdr:rowOff>101859</xdr:rowOff>
    </xdr:from>
    <xdr:to>
      <xdr:col>3</xdr:col>
      <xdr:colOff>733300</xdr:colOff>
      <xdr:row>159</xdr:row>
      <xdr:rowOff>834473</xdr:rowOff>
    </xdr:to>
    <xdr:pic>
      <xdr:nvPicPr>
        <xdr:cNvPr id="325" name="Billede 324">
          <a:extLst>
            <a:ext uri="{FF2B5EF4-FFF2-40B4-BE49-F238E27FC236}">
              <a16:creationId xmlns:a16="http://schemas.microsoft.com/office/drawing/2014/main" id="{358233AE-7774-4879-9613-4B56CB8E6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26376145"/>
          <a:ext cx="665264" cy="73261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160</xdr:row>
      <xdr:rowOff>105683</xdr:rowOff>
    </xdr:from>
    <xdr:to>
      <xdr:col>3</xdr:col>
      <xdr:colOff>733300</xdr:colOff>
      <xdr:row>160</xdr:row>
      <xdr:rowOff>834365</xdr:rowOff>
    </xdr:to>
    <xdr:pic>
      <xdr:nvPicPr>
        <xdr:cNvPr id="326" name="Billede 325">
          <a:extLst>
            <a:ext uri="{FF2B5EF4-FFF2-40B4-BE49-F238E27FC236}">
              <a16:creationId xmlns:a16="http://schemas.microsoft.com/office/drawing/2014/main" id="{68F8A1B5-7F03-425F-BE84-E25D94DAB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27250826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161</xdr:row>
      <xdr:rowOff>105683</xdr:rowOff>
    </xdr:from>
    <xdr:to>
      <xdr:col>3</xdr:col>
      <xdr:colOff>733300</xdr:colOff>
      <xdr:row>161</xdr:row>
      <xdr:rowOff>834365</xdr:rowOff>
    </xdr:to>
    <xdr:pic>
      <xdr:nvPicPr>
        <xdr:cNvPr id="327" name="Billede 326">
          <a:extLst>
            <a:ext uri="{FF2B5EF4-FFF2-40B4-BE49-F238E27FC236}">
              <a16:creationId xmlns:a16="http://schemas.microsoft.com/office/drawing/2014/main" id="{7FFE3620-245E-4A97-98A2-92901A4730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28121683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503</xdr:row>
      <xdr:rowOff>105683</xdr:rowOff>
    </xdr:from>
    <xdr:to>
      <xdr:col>3</xdr:col>
      <xdr:colOff>740682</xdr:colOff>
      <xdr:row>504</xdr:row>
      <xdr:rowOff>20210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58476D2A-6170-47F9-92FB-3C93997065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69823" y="473947219"/>
          <a:ext cx="672645" cy="785384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504</xdr:row>
      <xdr:rowOff>105684</xdr:rowOff>
    </xdr:from>
    <xdr:to>
      <xdr:col>3</xdr:col>
      <xdr:colOff>740682</xdr:colOff>
      <xdr:row>505</xdr:row>
      <xdr:rowOff>41875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AB764531-1B4E-48F4-84F8-7CFB8DAB7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69823" y="474818077"/>
          <a:ext cx="672645" cy="807048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17</xdr:row>
      <xdr:rowOff>129723</xdr:rowOff>
    </xdr:from>
    <xdr:to>
      <xdr:col>3</xdr:col>
      <xdr:colOff>733300</xdr:colOff>
      <xdr:row>17</xdr:row>
      <xdr:rowOff>829684</xdr:rowOff>
    </xdr:to>
    <xdr:pic>
      <xdr:nvPicPr>
        <xdr:cNvPr id="234" name="Billede 233">
          <a:extLst>
            <a:ext uri="{FF2B5EF4-FFF2-40B4-BE49-F238E27FC236}">
              <a16:creationId xmlns:a16="http://schemas.microsoft.com/office/drawing/2014/main" id="{FF01AB5E-9C4C-B14C-E94E-754E244FEB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69822" y="14934294"/>
          <a:ext cx="665264" cy="6999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15</xdr:row>
      <xdr:rowOff>105683</xdr:rowOff>
    </xdr:from>
    <xdr:to>
      <xdr:col>3</xdr:col>
      <xdr:colOff>733300</xdr:colOff>
      <xdr:row>15</xdr:row>
      <xdr:rowOff>834365</xdr:rowOff>
    </xdr:to>
    <xdr:pic>
      <xdr:nvPicPr>
        <xdr:cNvPr id="236" name="Billede 235">
          <a:extLst>
            <a:ext uri="{FF2B5EF4-FFF2-40B4-BE49-F238E27FC236}">
              <a16:creationId xmlns:a16="http://schemas.microsoft.com/office/drawing/2014/main" id="{ECC65ECE-8878-7492-BDE8-61B39C3447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69822" y="13168540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16</xdr:row>
      <xdr:rowOff>105683</xdr:rowOff>
    </xdr:from>
    <xdr:to>
      <xdr:col>3</xdr:col>
      <xdr:colOff>733299</xdr:colOff>
      <xdr:row>16</xdr:row>
      <xdr:rowOff>834365</xdr:rowOff>
    </xdr:to>
    <xdr:pic>
      <xdr:nvPicPr>
        <xdr:cNvPr id="238" name="Billede 237">
          <a:extLst>
            <a:ext uri="{FF2B5EF4-FFF2-40B4-BE49-F238E27FC236}">
              <a16:creationId xmlns:a16="http://schemas.microsoft.com/office/drawing/2014/main" id="{53A474F5-0E5C-2AEA-5472-D17A9E4A07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69822" y="14039397"/>
          <a:ext cx="665263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9</xdr:row>
      <xdr:rowOff>105683</xdr:rowOff>
    </xdr:from>
    <xdr:to>
      <xdr:col>3</xdr:col>
      <xdr:colOff>733300</xdr:colOff>
      <xdr:row>9</xdr:row>
      <xdr:rowOff>834365</xdr:rowOff>
    </xdr:to>
    <xdr:pic>
      <xdr:nvPicPr>
        <xdr:cNvPr id="240" name="Billede 239">
          <a:extLst>
            <a:ext uri="{FF2B5EF4-FFF2-40B4-BE49-F238E27FC236}">
              <a16:creationId xmlns:a16="http://schemas.microsoft.com/office/drawing/2014/main" id="{BD9F244F-3F5A-212C-A33D-31D697FC76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69822" y="7943397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10</xdr:row>
      <xdr:rowOff>105684</xdr:rowOff>
    </xdr:from>
    <xdr:to>
      <xdr:col>3</xdr:col>
      <xdr:colOff>733300</xdr:colOff>
      <xdr:row>10</xdr:row>
      <xdr:rowOff>834366</xdr:rowOff>
    </xdr:to>
    <xdr:pic>
      <xdr:nvPicPr>
        <xdr:cNvPr id="242" name="Billede 241">
          <a:extLst>
            <a:ext uri="{FF2B5EF4-FFF2-40B4-BE49-F238E27FC236}">
              <a16:creationId xmlns:a16="http://schemas.microsoft.com/office/drawing/2014/main" id="{8937FE4B-1B8B-DAD7-67CF-49DA89084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69823" y="8814255"/>
          <a:ext cx="665263" cy="728682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11</xdr:row>
      <xdr:rowOff>105683</xdr:rowOff>
    </xdr:from>
    <xdr:to>
      <xdr:col>3</xdr:col>
      <xdr:colOff>740682</xdr:colOff>
      <xdr:row>11</xdr:row>
      <xdr:rowOff>825547</xdr:rowOff>
    </xdr:to>
    <xdr:pic>
      <xdr:nvPicPr>
        <xdr:cNvPr id="244" name="Billede 243">
          <a:extLst>
            <a:ext uri="{FF2B5EF4-FFF2-40B4-BE49-F238E27FC236}">
              <a16:creationId xmlns:a16="http://schemas.microsoft.com/office/drawing/2014/main" id="{0876A7C5-8F02-D474-D807-CEC1AB9BB6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69823" y="9685112"/>
          <a:ext cx="672645" cy="71986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22</xdr:row>
      <xdr:rowOff>105683</xdr:rowOff>
    </xdr:from>
    <xdr:to>
      <xdr:col>3</xdr:col>
      <xdr:colOff>733300</xdr:colOff>
      <xdr:row>22</xdr:row>
      <xdr:rowOff>834365</xdr:rowOff>
    </xdr:to>
    <xdr:pic>
      <xdr:nvPicPr>
        <xdr:cNvPr id="246" name="Billede 245">
          <a:extLst>
            <a:ext uri="{FF2B5EF4-FFF2-40B4-BE49-F238E27FC236}">
              <a16:creationId xmlns:a16="http://schemas.microsoft.com/office/drawing/2014/main" id="{4643BC12-C521-F3CC-C0A6-8F8D5A2C55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69822" y="19264540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23</xdr:row>
      <xdr:rowOff>105683</xdr:rowOff>
    </xdr:from>
    <xdr:to>
      <xdr:col>3</xdr:col>
      <xdr:colOff>740682</xdr:colOff>
      <xdr:row>23</xdr:row>
      <xdr:rowOff>825547</xdr:rowOff>
    </xdr:to>
    <xdr:pic>
      <xdr:nvPicPr>
        <xdr:cNvPr id="248" name="Billede 247">
          <a:extLst>
            <a:ext uri="{FF2B5EF4-FFF2-40B4-BE49-F238E27FC236}">
              <a16:creationId xmlns:a16="http://schemas.microsoft.com/office/drawing/2014/main" id="{C4087BFA-EF5C-0A1E-31F9-F2A4F2DA3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69823" y="20135397"/>
          <a:ext cx="672645" cy="71986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87</xdr:row>
      <xdr:rowOff>105683</xdr:rowOff>
    </xdr:from>
    <xdr:to>
      <xdr:col>3</xdr:col>
      <xdr:colOff>733300</xdr:colOff>
      <xdr:row>87</xdr:row>
      <xdr:rowOff>834365</xdr:rowOff>
    </xdr:to>
    <xdr:pic>
      <xdr:nvPicPr>
        <xdr:cNvPr id="250" name="Billede 249">
          <a:extLst>
            <a:ext uri="{FF2B5EF4-FFF2-40B4-BE49-F238E27FC236}">
              <a16:creationId xmlns:a16="http://schemas.microsoft.com/office/drawing/2014/main" id="{190B9AC9-4223-C43D-90BA-EB5E5C35E9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69822" y="68903397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94</xdr:row>
      <xdr:rowOff>105683</xdr:rowOff>
    </xdr:from>
    <xdr:to>
      <xdr:col>3</xdr:col>
      <xdr:colOff>733300</xdr:colOff>
      <xdr:row>94</xdr:row>
      <xdr:rowOff>834365</xdr:rowOff>
    </xdr:to>
    <xdr:pic>
      <xdr:nvPicPr>
        <xdr:cNvPr id="251" name="Billede 250">
          <a:extLst>
            <a:ext uri="{FF2B5EF4-FFF2-40B4-BE49-F238E27FC236}">
              <a16:creationId xmlns:a16="http://schemas.microsoft.com/office/drawing/2014/main" id="{A500F071-6BAE-4010-A8AA-4B3E0025B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69822" y="71515969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88</xdr:row>
      <xdr:rowOff>105683</xdr:rowOff>
    </xdr:from>
    <xdr:to>
      <xdr:col>3</xdr:col>
      <xdr:colOff>733300</xdr:colOff>
      <xdr:row>88</xdr:row>
      <xdr:rowOff>834365</xdr:rowOff>
    </xdr:to>
    <xdr:pic>
      <xdr:nvPicPr>
        <xdr:cNvPr id="252" name="Billede 251">
          <a:extLst>
            <a:ext uri="{FF2B5EF4-FFF2-40B4-BE49-F238E27FC236}">
              <a16:creationId xmlns:a16="http://schemas.microsoft.com/office/drawing/2014/main" id="{94A95212-EDCF-43D0-81BA-B99494DA3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69774254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95</xdr:row>
      <xdr:rowOff>105683</xdr:rowOff>
    </xdr:from>
    <xdr:to>
      <xdr:col>3</xdr:col>
      <xdr:colOff>733300</xdr:colOff>
      <xdr:row>95</xdr:row>
      <xdr:rowOff>834365</xdr:rowOff>
    </xdr:to>
    <xdr:pic>
      <xdr:nvPicPr>
        <xdr:cNvPr id="253" name="Billede 252">
          <a:extLst>
            <a:ext uri="{FF2B5EF4-FFF2-40B4-BE49-F238E27FC236}">
              <a16:creationId xmlns:a16="http://schemas.microsoft.com/office/drawing/2014/main" id="{70D764DA-9056-4A6C-AA92-22B6D3D6D5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69822" y="72386826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96</xdr:row>
      <xdr:rowOff>115856</xdr:rowOff>
    </xdr:from>
    <xdr:to>
      <xdr:col>3</xdr:col>
      <xdr:colOff>733300</xdr:colOff>
      <xdr:row>96</xdr:row>
      <xdr:rowOff>834393</xdr:rowOff>
    </xdr:to>
    <xdr:pic>
      <xdr:nvPicPr>
        <xdr:cNvPr id="254" name="Billede 253">
          <a:extLst>
            <a:ext uri="{FF2B5EF4-FFF2-40B4-BE49-F238E27FC236}">
              <a16:creationId xmlns:a16="http://schemas.microsoft.com/office/drawing/2014/main" id="{2D92AD98-13CE-4CD9-9973-1913F550C2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73267856"/>
          <a:ext cx="665264" cy="71853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97</xdr:row>
      <xdr:rowOff>105684</xdr:rowOff>
    </xdr:from>
    <xdr:to>
      <xdr:col>3</xdr:col>
      <xdr:colOff>733300</xdr:colOff>
      <xdr:row>97</xdr:row>
      <xdr:rowOff>834501</xdr:rowOff>
    </xdr:to>
    <xdr:pic>
      <xdr:nvPicPr>
        <xdr:cNvPr id="255" name="Billede 254">
          <a:extLst>
            <a:ext uri="{FF2B5EF4-FFF2-40B4-BE49-F238E27FC236}">
              <a16:creationId xmlns:a16="http://schemas.microsoft.com/office/drawing/2014/main" id="{F4EF0DE5-2562-4633-9120-C050A61B82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74128541"/>
          <a:ext cx="665264" cy="72881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98</xdr:row>
      <xdr:rowOff>105683</xdr:rowOff>
    </xdr:from>
    <xdr:to>
      <xdr:col>3</xdr:col>
      <xdr:colOff>733300</xdr:colOff>
      <xdr:row>98</xdr:row>
      <xdr:rowOff>834365</xdr:rowOff>
    </xdr:to>
    <xdr:pic>
      <xdr:nvPicPr>
        <xdr:cNvPr id="42" name="Billede 41">
          <a:extLst>
            <a:ext uri="{FF2B5EF4-FFF2-40B4-BE49-F238E27FC236}">
              <a16:creationId xmlns:a16="http://schemas.microsoft.com/office/drawing/2014/main" id="{A3002344-CEE3-4953-B934-CAA24B6BC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74999397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99</xdr:row>
      <xdr:rowOff>101859</xdr:rowOff>
    </xdr:from>
    <xdr:to>
      <xdr:col>3</xdr:col>
      <xdr:colOff>733300</xdr:colOff>
      <xdr:row>99</xdr:row>
      <xdr:rowOff>834473</xdr:rowOff>
    </xdr:to>
    <xdr:pic>
      <xdr:nvPicPr>
        <xdr:cNvPr id="80" name="Billede 79">
          <a:extLst>
            <a:ext uri="{FF2B5EF4-FFF2-40B4-BE49-F238E27FC236}">
              <a16:creationId xmlns:a16="http://schemas.microsoft.com/office/drawing/2014/main" id="{296AA3E9-E985-4452-9EB8-455E87E608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75866430"/>
          <a:ext cx="665264" cy="73261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100</xdr:row>
      <xdr:rowOff>105683</xdr:rowOff>
    </xdr:from>
    <xdr:to>
      <xdr:col>3</xdr:col>
      <xdr:colOff>733300</xdr:colOff>
      <xdr:row>100</xdr:row>
      <xdr:rowOff>834365</xdr:rowOff>
    </xdr:to>
    <xdr:pic>
      <xdr:nvPicPr>
        <xdr:cNvPr id="84" name="Billede 83">
          <a:extLst>
            <a:ext uri="{FF2B5EF4-FFF2-40B4-BE49-F238E27FC236}">
              <a16:creationId xmlns:a16="http://schemas.microsoft.com/office/drawing/2014/main" id="{BED97BBB-4468-4245-8624-0466C19FFF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76741112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101</xdr:row>
      <xdr:rowOff>105683</xdr:rowOff>
    </xdr:from>
    <xdr:to>
      <xdr:col>3</xdr:col>
      <xdr:colOff>733300</xdr:colOff>
      <xdr:row>101</xdr:row>
      <xdr:rowOff>834365</xdr:rowOff>
    </xdr:to>
    <xdr:pic>
      <xdr:nvPicPr>
        <xdr:cNvPr id="88" name="Billede 87">
          <a:extLst>
            <a:ext uri="{FF2B5EF4-FFF2-40B4-BE49-F238E27FC236}">
              <a16:creationId xmlns:a16="http://schemas.microsoft.com/office/drawing/2014/main" id="{A23F62D4-5E0D-4E8B-B4B8-067421087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77611969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103</xdr:row>
      <xdr:rowOff>105683</xdr:rowOff>
    </xdr:from>
    <xdr:to>
      <xdr:col>3</xdr:col>
      <xdr:colOff>733300</xdr:colOff>
      <xdr:row>103</xdr:row>
      <xdr:rowOff>834365</xdr:rowOff>
    </xdr:to>
    <xdr:pic>
      <xdr:nvPicPr>
        <xdr:cNvPr id="101" name="Billede 100">
          <a:extLst>
            <a:ext uri="{FF2B5EF4-FFF2-40B4-BE49-F238E27FC236}">
              <a16:creationId xmlns:a16="http://schemas.microsoft.com/office/drawing/2014/main" id="{8E8CCEAE-8ACF-4D8D-9E31-DB99E2A2FF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79353683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104</xdr:row>
      <xdr:rowOff>105683</xdr:rowOff>
    </xdr:from>
    <xdr:to>
      <xdr:col>3</xdr:col>
      <xdr:colOff>733300</xdr:colOff>
      <xdr:row>104</xdr:row>
      <xdr:rowOff>834365</xdr:rowOff>
    </xdr:to>
    <xdr:pic>
      <xdr:nvPicPr>
        <xdr:cNvPr id="104" name="Billede 103">
          <a:extLst>
            <a:ext uri="{FF2B5EF4-FFF2-40B4-BE49-F238E27FC236}">
              <a16:creationId xmlns:a16="http://schemas.microsoft.com/office/drawing/2014/main" id="{D3F10C0E-6321-4B5A-8B98-B074FD94E9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80224540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110</xdr:row>
      <xdr:rowOff>105683</xdr:rowOff>
    </xdr:from>
    <xdr:to>
      <xdr:col>3</xdr:col>
      <xdr:colOff>733300</xdr:colOff>
      <xdr:row>110</xdr:row>
      <xdr:rowOff>834365</xdr:rowOff>
    </xdr:to>
    <xdr:pic>
      <xdr:nvPicPr>
        <xdr:cNvPr id="107" name="Billede 106">
          <a:extLst>
            <a:ext uri="{FF2B5EF4-FFF2-40B4-BE49-F238E27FC236}">
              <a16:creationId xmlns:a16="http://schemas.microsoft.com/office/drawing/2014/main" id="{A695CB9F-003E-4DF5-9DB2-785B329AC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81966254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111</xdr:row>
      <xdr:rowOff>105683</xdr:rowOff>
    </xdr:from>
    <xdr:to>
      <xdr:col>3</xdr:col>
      <xdr:colOff>733300</xdr:colOff>
      <xdr:row>111</xdr:row>
      <xdr:rowOff>834365</xdr:rowOff>
    </xdr:to>
    <xdr:pic>
      <xdr:nvPicPr>
        <xdr:cNvPr id="108" name="Billede 107">
          <a:extLst>
            <a:ext uri="{FF2B5EF4-FFF2-40B4-BE49-F238E27FC236}">
              <a16:creationId xmlns:a16="http://schemas.microsoft.com/office/drawing/2014/main" id="{7BDC4627-A6C5-49C1-B5A8-3BF9B7DF8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82837112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112</xdr:row>
      <xdr:rowOff>101859</xdr:rowOff>
    </xdr:from>
    <xdr:to>
      <xdr:col>3</xdr:col>
      <xdr:colOff>733300</xdr:colOff>
      <xdr:row>112</xdr:row>
      <xdr:rowOff>834473</xdr:rowOff>
    </xdr:to>
    <xdr:pic>
      <xdr:nvPicPr>
        <xdr:cNvPr id="111" name="Billede 110">
          <a:extLst>
            <a:ext uri="{FF2B5EF4-FFF2-40B4-BE49-F238E27FC236}">
              <a16:creationId xmlns:a16="http://schemas.microsoft.com/office/drawing/2014/main" id="{AB368F4D-9804-43DF-9936-542759E3E6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83704145"/>
          <a:ext cx="665264" cy="73261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113</xdr:row>
      <xdr:rowOff>115855</xdr:rowOff>
    </xdr:from>
    <xdr:to>
      <xdr:col>3</xdr:col>
      <xdr:colOff>733300</xdr:colOff>
      <xdr:row>113</xdr:row>
      <xdr:rowOff>834393</xdr:rowOff>
    </xdr:to>
    <xdr:pic>
      <xdr:nvPicPr>
        <xdr:cNvPr id="112" name="Billede 111">
          <a:extLst>
            <a:ext uri="{FF2B5EF4-FFF2-40B4-BE49-F238E27FC236}">
              <a16:creationId xmlns:a16="http://schemas.microsoft.com/office/drawing/2014/main" id="{8F07D73D-1841-4AC5-98C6-2CA6F7F93D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84588998"/>
          <a:ext cx="665264" cy="718538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114</xdr:row>
      <xdr:rowOff>101860</xdr:rowOff>
    </xdr:from>
    <xdr:to>
      <xdr:col>3</xdr:col>
      <xdr:colOff>733300</xdr:colOff>
      <xdr:row>114</xdr:row>
      <xdr:rowOff>834473</xdr:rowOff>
    </xdr:to>
    <xdr:pic>
      <xdr:nvPicPr>
        <xdr:cNvPr id="117" name="Billede 116">
          <a:extLst>
            <a:ext uri="{FF2B5EF4-FFF2-40B4-BE49-F238E27FC236}">
              <a16:creationId xmlns:a16="http://schemas.microsoft.com/office/drawing/2014/main" id="{2693E789-159C-49E5-90BF-B2DA8EB119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85445860"/>
          <a:ext cx="665264" cy="73261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115</xdr:row>
      <xdr:rowOff>105683</xdr:rowOff>
    </xdr:from>
    <xdr:to>
      <xdr:col>3</xdr:col>
      <xdr:colOff>733300</xdr:colOff>
      <xdr:row>115</xdr:row>
      <xdr:rowOff>834365</xdr:rowOff>
    </xdr:to>
    <xdr:pic>
      <xdr:nvPicPr>
        <xdr:cNvPr id="118" name="Billede 117">
          <a:extLst>
            <a:ext uri="{FF2B5EF4-FFF2-40B4-BE49-F238E27FC236}">
              <a16:creationId xmlns:a16="http://schemas.microsoft.com/office/drawing/2014/main" id="{1AECFAA4-22C2-4D00-8BF1-D12D50D227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86320540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116</xdr:row>
      <xdr:rowOff>105683</xdr:rowOff>
    </xdr:from>
    <xdr:to>
      <xdr:col>3</xdr:col>
      <xdr:colOff>733300</xdr:colOff>
      <xdr:row>116</xdr:row>
      <xdr:rowOff>834365</xdr:rowOff>
    </xdr:to>
    <xdr:pic>
      <xdr:nvPicPr>
        <xdr:cNvPr id="119" name="Billede 118">
          <a:extLst>
            <a:ext uri="{FF2B5EF4-FFF2-40B4-BE49-F238E27FC236}">
              <a16:creationId xmlns:a16="http://schemas.microsoft.com/office/drawing/2014/main" id="{833981C5-1BC8-4CB4-A3F2-1F6BCFCC6F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87191397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117</xdr:row>
      <xdr:rowOff>105683</xdr:rowOff>
    </xdr:from>
    <xdr:to>
      <xdr:col>3</xdr:col>
      <xdr:colOff>733300</xdr:colOff>
      <xdr:row>117</xdr:row>
      <xdr:rowOff>834365</xdr:rowOff>
    </xdr:to>
    <xdr:pic>
      <xdr:nvPicPr>
        <xdr:cNvPr id="120" name="Billede 119">
          <a:extLst>
            <a:ext uri="{FF2B5EF4-FFF2-40B4-BE49-F238E27FC236}">
              <a16:creationId xmlns:a16="http://schemas.microsoft.com/office/drawing/2014/main" id="{876F8A6F-493E-4BF9-8A19-D26A5F4634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88062254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118</xdr:row>
      <xdr:rowOff>105683</xdr:rowOff>
    </xdr:from>
    <xdr:to>
      <xdr:col>3</xdr:col>
      <xdr:colOff>733300</xdr:colOff>
      <xdr:row>118</xdr:row>
      <xdr:rowOff>834365</xdr:rowOff>
    </xdr:to>
    <xdr:pic>
      <xdr:nvPicPr>
        <xdr:cNvPr id="123" name="Billede 122">
          <a:extLst>
            <a:ext uri="{FF2B5EF4-FFF2-40B4-BE49-F238E27FC236}">
              <a16:creationId xmlns:a16="http://schemas.microsoft.com/office/drawing/2014/main" id="{692DB1B1-8755-41D6-B3FB-9D2C1550F6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88933112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119</xdr:row>
      <xdr:rowOff>105683</xdr:rowOff>
    </xdr:from>
    <xdr:to>
      <xdr:col>3</xdr:col>
      <xdr:colOff>733300</xdr:colOff>
      <xdr:row>119</xdr:row>
      <xdr:rowOff>834365</xdr:rowOff>
    </xdr:to>
    <xdr:pic>
      <xdr:nvPicPr>
        <xdr:cNvPr id="124" name="Billede 123">
          <a:extLst>
            <a:ext uri="{FF2B5EF4-FFF2-40B4-BE49-F238E27FC236}">
              <a16:creationId xmlns:a16="http://schemas.microsoft.com/office/drawing/2014/main" id="{26C49DAA-51DA-412C-8C64-67B7119097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89803969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120</xdr:row>
      <xdr:rowOff>105683</xdr:rowOff>
    </xdr:from>
    <xdr:to>
      <xdr:col>3</xdr:col>
      <xdr:colOff>733300</xdr:colOff>
      <xdr:row>120</xdr:row>
      <xdr:rowOff>834365</xdr:rowOff>
    </xdr:to>
    <xdr:pic>
      <xdr:nvPicPr>
        <xdr:cNvPr id="127" name="Billede 126">
          <a:extLst>
            <a:ext uri="{FF2B5EF4-FFF2-40B4-BE49-F238E27FC236}">
              <a16:creationId xmlns:a16="http://schemas.microsoft.com/office/drawing/2014/main" id="{24287386-8EDE-4F2A-AB87-8768DD360D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90674826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121</xdr:row>
      <xdr:rowOff>105683</xdr:rowOff>
    </xdr:from>
    <xdr:to>
      <xdr:col>3</xdr:col>
      <xdr:colOff>733300</xdr:colOff>
      <xdr:row>121</xdr:row>
      <xdr:rowOff>834365</xdr:rowOff>
    </xdr:to>
    <xdr:pic>
      <xdr:nvPicPr>
        <xdr:cNvPr id="136" name="Billede 135">
          <a:extLst>
            <a:ext uri="{FF2B5EF4-FFF2-40B4-BE49-F238E27FC236}">
              <a16:creationId xmlns:a16="http://schemas.microsoft.com/office/drawing/2014/main" id="{85A76CA1-36BC-454D-8CFE-0B1822D4C6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91545683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122</xdr:row>
      <xdr:rowOff>105683</xdr:rowOff>
    </xdr:from>
    <xdr:to>
      <xdr:col>3</xdr:col>
      <xdr:colOff>733300</xdr:colOff>
      <xdr:row>122</xdr:row>
      <xdr:rowOff>834365</xdr:rowOff>
    </xdr:to>
    <xdr:pic>
      <xdr:nvPicPr>
        <xdr:cNvPr id="138" name="Billede 137">
          <a:extLst>
            <a:ext uri="{FF2B5EF4-FFF2-40B4-BE49-F238E27FC236}">
              <a16:creationId xmlns:a16="http://schemas.microsoft.com/office/drawing/2014/main" id="{A044E36D-507A-4041-B824-35321A60A7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92416540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123</xdr:row>
      <xdr:rowOff>101859</xdr:rowOff>
    </xdr:from>
    <xdr:to>
      <xdr:col>3</xdr:col>
      <xdr:colOff>733300</xdr:colOff>
      <xdr:row>123</xdr:row>
      <xdr:rowOff>834473</xdr:rowOff>
    </xdr:to>
    <xdr:pic>
      <xdr:nvPicPr>
        <xdr:cNvPr id="143" name="Billede 142">
          <a:extLst>
            <a:ext uri="{FF2B5EF4-FFF2-40B4-BE49-F238E27FC236}">
              <a16:creationId xmlns:a16="http://schemas.microsoft.com/office/drawing/2014/main" id="{F76FF9B1-F279-4E39-9980-18852E015A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93283573"/>
          <a:ext cx="665264" cy="73261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124</xdr:row>
      <xdr:rowOff>105683</xdr:rowOff>
    </xdr:from>
    <xdr:to>
      <xdr:col>3</xdr:col>
      <xdr:colOff>733300</xdr:colOff>
      <xdr:row>124</xdr:row>
      <xdr:rowOff>834365</xdr:rowOff>
    </xdr:to>
    <xdr:pic>
      <xdr:nvPicPr>
        <xdr:cNvPr id="146" name="Billede 145">
          <a:extLst>
            <a:ext uri="{FF2B5EF4-FFF2-40B4-BE49-F238E27FC236}">
              <a16:creationId xmlns:a16="http://schemas.microsoft.com/office/drawing/2014/main" id="{C15A0170-F61E-4F0C-BF31-ED2EE64A87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94158254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125</xdr:row>
      <xdr:rowOff>105683</xdr:rowOff>
    </xdr:from>
    <xdr:to>
      <xdr:col>3</xdr:col>
      <xdr:colOff>733300</xdr:colOff>
      <xdr:row>125</xdr:row>
      <xdr:rowOff>834365</xdr:rowOff>
    </xdr:to>
    <xdr:pic>
      <xdr:nvPicPr>
        <xdr:cNvPr id="147" name="Billede 146">
          <a:extLst>
            <a:ext uri="{FF2B5EF4-FFF2-40B4-BE49-F238E27FC236}">
              <a16:creationId xmlns:a16="http://schemas.microsoft.com/office/drawing/2014/main" id="{28B51F79-1926-4E23-A893-EA6E8E56B3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95029112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58</xdr:row>
      <xdr:rowOff>115856</xdr:rowOff>
    </xdr:from>
    <xdr:to>
      <xdr:col>3</xdr:col>
      <xdr:colOff>733300</xdr:colOff>
      <xdr:row>58</xdr:row>
      <xdr:rowOff>834393</xdr:rowOff>
    </xdr:to>
    <xdr:pic>
      <xdr:nvPicPr>
        <xdr:cNvPr id="152" name="Billede 151">
          <a:extLst>
            <a:ext uri="{FF2B5EF4-FFF2-40B4-BE49-F238E27FC236}">
              <a16:creationId xmlns:a16="http://schemas.microsoft.com/office/drawing/2014/main" id="{3DC05210-3F6D-45C3-981A-3EAC0D5151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50625570"/>
          <a:ext cx="665264" cy="71853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59</xdr:row>
      <xdr:rowOff>105684</xdr:rowOff>
    </xdr:from>
    <xdr:to>
      <xdr:col>3</xdr:col>
      <xdr:colOff>733300</xdr:colOff>
      <xdr:row>59</xdr:row>
      <xdr:rowOff>834501</xdr:rowOff>
    </xdr:to>
    <xdr:pic>
      <xdr:nvPicPr>
        <xdr:cNvPr id="154" name="Billede 153">
          <a:extLst>
            <a:ext uri="{FF2B5EF4-FFF2-40B4-BE49-F238E27FC236}">
              <a16:creationId xmlns:a16="http://schemas.microsoft.com/office/drawing/2014/main" id="{87F057A7-330E-42FF-B227-FEB6702404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51486255"/>
          <a:ext cx="665264" cy="72881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68</xdr:row>
      <xdr:rowOff>105683</xdr:rowOff>
    </xdr:from>
    <xdr:to>
      <xdr:col>3</xdr:col>
      <xdr:colOff>733300</xdr:colOff>
      <xdr:row>68</xdr:row>
      <xdr:rowOff>834365</xdr:rowOff>
    </xdr:to>
    <xdr:pic>
      <xdr:nvPicPr>
        <xdr:cNvPr id="217" name="Billede 216">
          <a:extLst>
            <a:ext uri="{FF2B5EF4-FFF2-40B4-BE49-F238E27FC236}">
              <a16:creationId xmlns:a16="http://schemas.microsoft.com/office/drawing/2014/main" id="{D235B250-146E-48FD-8BF2-EB5625CD2B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55840540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69</xdr:row>
      <xdr:rowOff>105683</xdr:rowOff>
    </xdr:from>
    <xdr:to>
      <xdr:col>3</xdr:col>
      <xdr:colOff>733300</xdr:colOff>
      <xdr:row>69</xdr:row>
      <xdr:rowOff>834365</xdr:rowOff>
    </xdr:to>
    <xdr:pic>
      <xdr:nvPicPr>
        <xdr:cNvPr id="256" name="Billede 255">
          <a:extLst>
            <a:ext uri="{FF2B5EF4-FFF2-40B4-BE49-F238E27FC236}">
              <a16:creationId xmlns:a16="http://schemas.microsoft.com/office/drawing/2014/main" id="{B158F380-C110-476C-81D2-B9CEE7BE82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56711397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67</xdr:row>
      <xdr:rowOff>105683</xdr:rowOff>
    </xdr:from>
    <xdr:to>
      <xdr:col>3</xdr:col>
      <xdr:colOff>733300</xdr:colOff>
      <xdr:row>67</xdr:row>
      <xdr:rowOff>834365</xdr:rowOff>
    </xdr:to>
    <xdr:pic>
      <xdr:nvPicPr>
        <xdr:cNvPr id="257" name="Billede 256">
          <a:extLst>
            <a:ext uri="{FF2B5EF4-FFF2-40B4-BE49-F238E27FC236}">
              <a16:creationId xmlns:a16="http://schemas.microsoft.com/office/drawing/2014/main" id="{C58C45AC-BEC2-466D-A274-A4E8CCD16F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54969683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70</xdr:row>
      <xdr:rowOff>105683</xdr:rowOff>
    </xdr:from>
    <xdr:to>
      <xdr:col>3</xdr:col>
      <xdr:colOff>733300</xdr:colOff>
      <xdr:row>70</xdr:row>
      <xdr:rowOff>834365</xdr:rowOff>
    </xdr:to>
    <xdr:pic>
      <xdr:nvPicPr>
        <xdr:cNvPr id="258" name="Billede 257">
          <a:extLst>
            <a:ext uri="{FF2B5EF4-FFF2-40B4-BE49-F238E27FC236}">
              <a16:creationId xmlns:a16="http://schemas.microsoft.com/office/drawing/2014/main" id="{8D197933-25D2-4A07-B5A5-21CCBF62E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57582254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72</xdr:row>
      <xdr:rowOff>105683</xdr:rowOff>
    </xdr:from>
    <xdr:to>
      <xdr:col>3</xdr:col>
      <xdr:colOff>733300</xdr:colOff>
      <xdr:row>72</xdr:row>
      <xdr:rowOff>834365</xdr:rowOff>
    </xdr:to>
    <xdr:pic>
      <xdr:nvPicPr>
        <xdr:cNvPr id="260" name="Billede 259">
          <a:extLst>
            <a:ext uri="{FF2B5EF4-FFF2-40B4-BE49-F238E27FC236}">
              <a16:creationId xmlns:a16="http://schemas.microsoft.com/office/drawing/2014/main" id="{EEF42E41-8511-48D8-8D40-900BF511BB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59323969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71</xdr:row>
      <xdr:rowOff>101859</xdr:rowOff>
    </xdr:from>
    <xdr:to>
      <xdr:col>3</xdr:col>
      <xdr:colOff>733300</xdr:colOff>
      <xdr:row>71</xdr:row>
      <xdr:rowOff>834473</xdr:rowOff>
    </xdr:to>
    <xdr:pic>
      <xdr:nvPicPr>
        <xdr:cNvPr id="263" name="Billede 262">
          <a:extLst>
            <a:ext uri="{FF2B5EF4-FFF2-40B4-BE49-F238E27FC236}">
              <a16:creationId xmlns:a16="http://schemas.microsoft.com/office/drawing/2014/main" id="{C2878FE4-65AA-4BCC-966A-D04F25C044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58449288"/>
          <a:ext cx="665264" cy="73261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65</xdr:row>
      <xdr:rowOff>105683</xdr:rowOff>
    </xdr:from>
    <xdr:to>
      <xdr:col>3</xdr:col>
      <xdr:colOff>733300</xdr:colOff>
      <xdr:row>65</xdr:row>
      <xdr:rowOff>834365</xdr:rowOff>
    </xdr:to>
    <xdr:pic>
      <xdr:nvPicPr>
        <xdr:cNvPr id="264" name="Billede 263">
          <a:extLst>
            <a:ext uri="{FF2B5EF4-FFF2-40B4-BE49-F238E27FC236}">
              <a16:creationId xmlns:a16="http://schemas.microsoft.com/office/drawing/2014/main" id="{90F13A71-0D3E-4393-8607-418716D133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53227969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66</xdr:row>
      <xdr:rowOff>105683</xdr:rowOff>
    </xdr:from>
    <xdr:to>
      <xdr:col>3</xdr:col>
      <xdr:colOff>733300</xdr:colOff>
      <xdr:row>66</xdr:row>
      <xdr:rowOff>834365</xdr:rowOff>
    </xdr:to>
    <xdr:pic>
      <xdr:nvPicPr>
        <xdr:cNvPr id="265" name="Billede 264">
          <a:extLst>
            <a:ext uri="{FF2B5EF4-FFF2-40B4-BE49-F238E27FC236}">
              <a16:creationId xmlns:a16="http://schemas.microsoft.com/office/drawing/2014/main" id="{22F31F9D-599A-47E1-A996-6E3513CAA0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54098826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78</xdr:row>
      <xdr:rowOff>105683</xdr:rowOff>
    </xdr:from>
    <xdr:to>
      <xdr:col>3</xdr:col>
      <xdr:colOff>733300</xdr:colOff>
      <xdr:row>78</xdr:row>
      <xdr:rowOff>834365</xdr:rowOff>
    </xdr:to>
    <xdr:pic>
      <xdr:nvPicPr>
        <xdr:cNvPr id="266" name="Billede 265">
          <a:extLst>
            <a:ext uri="{FF2B5EF4-FFF2-40B4-BE49-F238E27FC236}">
              <a16:creationId xmlns:a16="http://schemas.microsoft.com/office/drawing/2014/main" id="{BB9981CF-9A77-46CD-B41F-F3AE9C72D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61065683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79</xdr:row>
      <xdr:rowOff>115856</xdr:rowOff>
    </xdr:from>
    <xdr:to>
      <xdr:col>3</xdr:col>
      <xdr:colOff>733300</xdr:colOff>
      <xdr:row>79</xdr:row>
      <xdr:rowOff>834393</xdr:rowOff>
    </xdr:to>
    <xdr:pic>
      <xdr:nvPicPr>
        <xdr:cNvPr id="267" name="Billede 266">
          <a:extLst>
            <a:ext uri="{FF2B5EF4-FFF2-40B4-BE49-F238E27FC236}">
              <a16:creationId xmlns:a16="http://schemas.microsoft.com/office/drawing/2014/main" id="{340C4F36-3910-4A23-805F-AA529458C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61946713"/>
          <a:ext cx="665264" cy="71853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80</xdr:row>
      <xdr:rowOff>105684</xdr:rowOff>
    </xdr:from>
    <xdr:to>
      <xdr:col>3</xdr:col>
      <xdr:colOff>733300</xdr:colOff>
      <xdr:row>80</xdr:row>
      <xdr:rowOff>834501</xdr:rowOff>
    </xdr:to>
    <xdr:pic>
      <xdr:nvPicPr>
        <xdr:cNvPr id="268" name="Billede 267">
          <a:extLst>
            <a:ext uri="{FF2B5EF4-FFF2-40B4-BE49-F238E27FC236}">
              <a16:creationId xmlns:a16="http://schemas.microsoft.com/office/drawing/2014/main" id="{17716DAF-6E93-4D10-8091-629E8D9AC7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62807398"/>
          <a:ext cx="665264" cy="72881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81</xdr:row>
      <xdr:rowOff>105683</xdr:rowOff>
    </xdr:from>
    <xdr:to>
      <xdr:col>3</xdr:col>
      <xdr:colOff>733300</xdr:colOff>
      <xdr:row>81</xdr:row>
      <xdr:rowOff>834365</xdr:rowOff>
    </xdr:to>
    <xdr:pic>
      <xdr:nvPicPr>
        <xdr:cNvPr id="269" name="Billede 268">
          <a:extLst>
            <a:ext uri="{FF2B5EF4-FFF2-40B4-BE49-F238E27FC236}">
              <a16:creationId xmlns:a16="http://schemas.microsoft.com/office/drawing/2014/main" id="{17580EEA-1E70-45A6-9F29-4803F6009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63678254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82</xdr:row>
      <xdr:rowOff>105683</xdr:rowOff>
    </xdr:from>
    <xdr:to>
      <xdr:col>3</xdr:col>
      <xdr:colOff>733300</xdr:colOff>
      <xdr:row>82</xdr:row>
      <xdr:rowOff>834365</xdr:rowOff>
    </xdr:to>
    <xdr:pic>
      <xdr:nvPicPr>
        <xdr:cNvPr id="270" name="Billede 269">
          <a:extLst>
            <a:ext uri="{FF2B5EF4-FFF2-40B4-BE49-F238E27FC236}">
              <a16:creationId xmlns:a16="http://schemas.microsoft.com/office/drawing/2014/main" id="{F79166AA-86D3-4AA4-B1AF-68BE32F3B9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64549112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83</xdr:row>
      <xdr:rowOff>105683</xdr:rowOff>
    </xdr:from>
    <xdr:to>
      <xdr:col>3</xdr:col>
      <xdr:colOff>733300</xdr:colOff>
      <xdr:row>83</xdr:row>
      <xdr:rowOff>834365</xdr:rowOff>
    </xdr:to>
    <xdr:pic>
      <xdr:nvPicPr>
        <xdr:cNvPr id="271" name="Billede 270">
          <a:extLst>
            <a:ext uri="{FF2B5EF4-FFF2-40B4-BE49-F238E27FC236}">
              <a16:creationId xmlns:a16="http://schemas.microsoft.com/office/drawing/2014/main" id="{60CA8876-1B42-45B3-BB05-031988C453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65419969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84</xdr:row>
      <xdr:rowOff>105683</xdr:rowOff>
    </xdr:from>
    <xdr:to>
      <xdr:col>3</xdr:col>
      <xdr:colOff>733300</xdr:colOff>
      <xdr:row>84</xdr:row>
      <xdr:rowOff>834365</xdr:rowOff>
    </xdr:to>
    <xdr:pic>
      <xdr:nvPicPr>
        <xdr:cNvPr id="272" name="Billede 271">
          <a:extLst>
            <a:ext uri="{FF2B5EF4-FFF2-40B4-BE49-F238E27FC236}">
              <a16:creationId xmlns:a16="http://schemas.microsoft.com/office/drawing/2014/main" id="{260D36D3-C074-4708-8527-91DD9C6E3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66290826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85</xdr:row>
      <xdr:rowOff>105683</xdr:rowOff>
    </xdr:from>
    <xdr:to>
      <xdr:col>3</xdr:col>
      <xdr:colOff>733300</xdr:colOff>
      <xdr:row>85</xdr:row>
      <xdr:rowOff>834365</xdr:rowOff>
    </xdr:to>
    <xdr:pic>
      <xdr:nvPicPr>
        <xdr:cNvPr id="273" name="Billede 272">
          <a:extLst>
            <a:ext uri="{FF2B5EF4-FFF2-40B4-BE49-F238E27FC236}">
              <a16:creationId xmlns:a16="http://schemas.microsoft.com/office/drawing/2014/main" id="{22737B86-C4A6-4E2B-BB4E-C8366B255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67161683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25</xdr:row>
      <xdr:rowOff>105683</xdr:rowOff>
    </xdr:from>
    <xdr:to>
      <xdr:col>3</xdr:col>
      <xdr:colOff>733300</xdr:colOff>
      <xdr:row>25</xdr:row>
      <xdr:rowOff>834365</xdr:rowOff>
    </xdr:to>
    <xdr:pic>
      <xdr:nvPicPr>
        <xdr:cNvPr id="274" name="Billede 273">
          <a:extLst>
            <a:ext uri="{FF2B5EF4-FFF2-40B4-BE49-F238E27FC236}">
              <a16:creationId xmlns:a16="http://schemas.microsoft.com/office/drawing/2014/main" id="{9953BCF0-286D-4B89-8224-209495948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1877112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26</xdr:row>
      <xdr:rowOff>105683</xdr:rowOff>
    </xdr:from>
    <xdr:to>
      <xdr:col>3</xdr:col>
      <xdr:colOff>733300</xdr:colOff>
      <xdr:row>26</xdr:row>
      <xdr:rowOff>834365</xdr:rowOff>
    </xdr:to>
    <xdr:pic>
      <xdr:nvPicPr>
        <xdr:cNvPr id="275" name="Billede 274">
          <a:extLst>
            <a:ext uri="{FF2B5EF4-FFF2-40B4-BE49-F238E27FC236}">
              <a16:creationId xmlns:a16="http://schemas.microsoft.com/office/drawing/2014/main" id="{2049902B-4176-4E65-818D-A77E7ABAD4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2747969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27</xdr:row>
      <xdr:rowOff>105683</xdr:rowOff>
    </xdr:from>
    <xdr:to>
      <xdr:col>3</xdr:col>
      <xdr:colOff>733300</xdr:colOff>
      <xdr:row>27</xdr:row>
      <xdr:rowOff>834365</xdr:rowOff>
    </xdr:to>
    <xdr:pic>
      <xdr:nvPicPr>
        <xdr:cNvPr id="276" name="Billede 275">
          <a:extLst>
            <a:ext uri="{FF2B5EF4-FFF2-40B4-BE49-F238E27FC236}">
              <a16:creationId xmlns:a16="http://schemas.microsoft.com/office/drawing/2014/main" id="{864E652C-998E-4EA3-87FF-387875381F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3618826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28</xdr:row>
      <xdr:rowOff>105683</xdr:rowOff>
    </xdr:from>
    <xdr:to>
      <xdr:col>3</xdr:col>
      <xdr:colOff>733300</xdr:colOff>
      <xdr:row>28</xdr:row>
      <xdr:rowOff>834365</xdr:rowOff>
    </xdr:to>
    <xdr:pic>
      <xdr:nvPicPr>
        <xdr:cNvPr id="277" name="Billede 276">
          <a:extLst>
            <a:ext uri="{FF2B5EF4-FFF2-40B4-BE49-F238E27FC236}">
              <a16:creationId xmlns:a16="http://schemas.microsoft.com/office/drawing/2014/main" id="{72E647A8-3865-48E0-8071-8A2C650E4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4489683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29</xdr:row>
      <xdr:rowOff>101859</xdr:rowOff>
    </xdr:from>
    <xdr:to>
      <xdr:col>3</xdr:col>
      <xdr:colOff>733300</xdr:colOff>
      <xdr:row>29</xdr:row>
      <xdr:rowOff>834473</xdr:rowOff>
    </xdr:to>
    <xdr:pic>
      <xdr:nvPicPr>
        <xdr:cNvPr id="278" name="Billede 277">
          <a:extLst>
            <a:ext uri="{FF2B5EF4-FFF2-40B4-BE49-F238E27FC236}">
              <a16:creationId xmlns:a16="http://schemas.microsoft.com/office/drawing/2014/main" id="{0A4807BC-1B02-41B6-A75D-57D0DB9BD5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5356716"/>
          <a:ext cx="665264" cy="73261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30</xdr:row>
      <xdr:rowOff>105683</xdr:rowOff>
    </xdr:from>
    <xdr:to>
      <xdr:col>3</xdr:col>
      <xdr:colOff>733300</xdr:colOff>
      <xdr:row>30</xdr:row>
      <xdr:rowOff>834365</xdr:rowOff>
    </xdr:to>
    <xdr:pic>
      <xdr:nvPicPr>
        <xdr:cNvPr id="279" name="Billede 278">
          <a:extLst>
            <a:ext uri="{FF2B5EF4-FFF2-40B4-BE49-F238E27FC236}">
              <a16:creationId xmlns:a16="http://schemas.microsoft.com/office/drawing/2014/main" id="{D5D686C0-C6E4-4FAA-9794-E5AFCA2CB0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6231397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31</xdr:row>
      <xdr:rowOff>105683</xdr:rowOff>
    </xdr:from>
    <xdr:to>
      <xdr:col>3</xdr:col>
      <xdr:colOff>733300</xdr:colOff>
      <xdr:row>31</xdr:row>
      <xdr:rowOff>834365</xdr:rowOff>
    </xdr:to>
    <xdr:pic>
      <xdr:nvPicPr>
        <xdr:cNvPr id="280" name="Billede 279">
          <a:extLst>
            <a:ext uri="{FF2B5EF4-FFF2-40B4-BE49-F238E27FC236}">
              <a16:creationId xmlns:a16="http://schemas.microsoft.com/office/drawing/2014/main" id="{C8609469-1CD5-416F-9D16-6C44B01546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7102254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32</xdr:row>
      <xdr:rowOff>115855</xdr:rowOff>
    </xdr:from>
    <xdr:to>
      <xdr:col>3</xdr:col>
      <xdr:colOff>733300</xdr:colOff>
      <xdr:row>32</xdr:row>
      <xdr:rowOff>834393</xdr:rowOff>
    </xdr:to>
    <xdr:pic>
      <xdr:nvPicPr>
        <xdr:cNvPr id="281" name="Billede 280">
          <a:extLst>
            <a:ext uri="{FF2B5EF4-FFF2-40B4-BE49-F238E27FC236}">
              <a16:creationId xmlns:a16="http://schemas.microsoft.com/office/drawing/2014/main" id="{5AC56968-B1A0-4D03-829A-8D03DEE66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7983284"/>
          <a:ext cx="665264" cy="718538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33</xdr:row>
      <xdr:rowOff>105684</xdr:rowOff>
    </xdr:from>
    <xdr:to>
      <xdr:col>3</xdr:col>
      <xdr:colOff>733300</xdr:colOff>
      <xdr:row>33</xdr:row>
      <xdr:rowOff>834501</xdr:rowOff>
    </xdr:to>
    <xdr:pic>
      <xdr:nvPicPr>
        <xdr:cNvPr id="283" name="Billede 282">
          <a:extLst>
            <a:ext uri="{FF2B5EF4-FFF2-40B4-BE49-F238E27FC236}">
              <a16:creationId xmlns:a16="http://schemas.microsoft.com/office/drawing/2014/main" id="{0292123B-E8D4-444D-ACC2-08C4631EDB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8843970"/>
          <a:ext cx="665264" cy="72881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34</xdr:row>
      <xdr:rowOff>105683</xdr:rowOff>
    </xdr:from>
    <xdr:to>
      <xdr:col>3</xdr:col>
      <xdr:colOff>733300</xdr:colOff>
      <xdr:row>34</xdr:row>
      <xdr:rowOff>834365</xdr:rowOff>
    </xdr:to>
    <xdr:pic>
      <xdr:nvPicPr>
        <xdr:cNvPr id="284" name="Billede 283">
          <a:extLst>
            <a:ext uri="{FF2B5EF4-FFF2-40B4-BE49-F238E27FC236}">
              <a16:creationId xmlns:a16="http://schemas.microsoft.com/office/drawing/2014/main" id="{272B392A-5DA4-4748-A51D-6689399993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9714826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35</xdr:row>
      <xdr:rowOff>105683</xdr:rowOff>
    </xdr:from>
    <xdr:to>
      <xdr:col>3</xdr:col>
      <xdr:colOff>733300</xdr:colOff>
      <xdr:row>35</xdr:row>
      <xdr:rowOff>834365</xdr:rowOff>
    </xdr:to>
    <xdr:pic>
      <xdr:nvPicPr>
        <xdr:cNvPr id="285" name="Billede 284">
          <a:extLst>
            <a:ext uri="{FF2B5EF4-FFF2-40B4-BE49-F238E27FC236}">
              <a16:creationId xmlns:a16="http://schemas.microsoft.com/office/drawing/2014/main" id="{A0835256-B14D-4665-82D1-F4201A0EFB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0585683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36</xdr:row>
      <xdr:rowOff>105683</xdr:rowOff>
    </xdr:from>
    <xdr:to>
      <xdr:col>3</xdr:col>
      <xdr:colOff>733300</xdr:colOff>
      <xdr:row>36</xdr:row>
      <xdr:rowOff>834365</xdr:rowOff>
    </xdr:to>
    <xdr:pic>
      <xdr:nvPicPr>
        <xdr:cNvPr id="286" name="Billede 285">
          <a:extLst>
            <a:ext uri="{FF2B5EF4-FFF2-40B4-BE49-F238E27FC236}">
              <a16:creationId xmlns:a16="http://schemas.microsoft.com/office/drawing/2014/main" id="{7306E2F1-1B63-4C22-A1C4-E3FF4AFF45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1456540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37</xdr:row>
      <xdr:rowOff>105683</xdr:rowOff>
    </xdr:from>
    <xdr:to>
      <xdr:col>3</xdr:col>
      <xdr:colOff>733300</xdr:colOff>
      <xdr:row>37</xdr:row>
      <xdr:rowOff>834365</xdr:rowOff>
    </xdr:to>
    <xdr:pic>
      <xdr:nvPicPr>
        <xdr:cNvPr id="287" name="Billede 286">
          <a:extLst>
            <a:ext uri="{FF2B5EF4-FFF2-40B4-BE49-F238E27FC236}">
              <a16:creationId xmlns:a16="http://schemas.microsoft.com/office/drawing/2014/main" id="{5543EFE9-3FE5-485C-954A-FF92A3313E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2327397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38</xdr:row>
      <xdr:rowOff>101859</xdr:rowOff>
    </xdr:from>
    <xdr:to>
      <xdr:col>3</xdr:col>
      <xdr:colOff>733300</xdr:colOff>
      <xdr:row>38</xdr:row>
      <xdr:rowOff>834473</xdr:rowOff>
    </xdr:to>
    <xdr:pic>
      <xdr:nvPicPr>
        <xdr:cNvPr id="288" name="Billede 287">
          <a:extLst>
            <a:ext uri="{FF2B5EF4-FFF2-40B4-BE49-F238E27FC236}">
              <a16:creationId xmlns:a16="http://schemas.microsoft.com/office/drawing/2014/main" id="{17368A9A-A99A-491C-BCEA-9B139E9BE6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3194430"/>
          <a:ext cx="665264" cy="73261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39</xdr:row>
      <xdr:rowOff>105683</xdr:rowOff>
    </xdr:from>
    <xdr:to>
      <xdr:col>3</xdr:col>
      <xdr:colOff>733300</xdr:colOff>
      <xdr:row>39</xdr:row>
      <xdr:rowOff>834365</xdr:rowOff>
    </xdr:to>
    <xdr:pic>
      <xdr:nvPicPr>
        <xdr:cNvPr id="289" name="Billede 288">
          <a:extLst>
            <a:ext uri="{FF2B5EF4-FFF2-40B4-BE49-F238E27FC236}">
              <a16:creationId xmlns:a16="http://schemas.microsoft.com/office/drawing/2014/main" id="{7086AC3C-3B42-4CCD-A52E-AFBD335498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4069112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40</xdr:row>
      <xdr:rowOff>101859</xdr:rowOff>
    </xdr:from>
    <xdr:to>
      <xdr:col>3</xdr:col>
      <xdr:colOff>733300</xdr:colOff>
      <xdr:row>40</xdr:row>
      <xdr:rowOff>834473</xdr:rowOff>
    </xdr:to>
    <xdr:pic>
      <xdr:nvPicPr>
        <xdr:cNvPr id="290" name="Billede 289">
          <a:extLst>
            <a:ext uri="{FF2B5EF4-FFF2-40B4-BE49-F238E27FC236}">
              <a16:creationId xmlns:a16="http://schemas.microsoft.com/office/drawing/2014/main" id="{07FBEB87-AADA-4BD2-B781-04B65E12B1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4936145"/>
          <a:ext cx="665264" cy="73261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41</xdr:row>
      <xdr:rowOff>105683</xdr:rowOff>
    </xdr:from>
    <xdr:to>
      <xdr:col>3</xdr:col>
      <xdr:colOff>733300</xdr:colOff>
      <xdr:row>41</xdr:row>
      <xdr:rowOff>834365</xdr:rowOff>
    </xdr:to>
    <xdr:pic>
      <xdr:nvPicPr>
        <xdr:cNvPr id="291" name="Billede 290">
          <a:extLst>
            <a:ext uri="{FF2B5EF4-FFF2-40B4-BE49-F238E27FC236}">
              <a16:creationId xmlns:a16="http://schemas.microsoft.com/office/drawing/2014/main" id="{169F39E9-D541-4E4F-A09B-3329323BA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5810826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68039</xdr:colOff>
      <xdr:row>127</xdr:row>
      <xdr:rowOff>105684</xdr:rowOff>
    </xdr:from>
    <xdr:to>
      <xdr:col>3</xdr:col>
      <xdr:colOff>607689</xdr:colOff>
      <xdr:row>127</xdr:row>
      <xdr:rowOff>706860</xdr:rowOff>
    </xdr:to>
    <xdr:pic>
      <xdr:nvPicPr>
        <xdr:cNvPr id="293" name="Billede 292">
          <a:extLst>
            <a:ext uri="{FF2B5EF4-FFF2-40B4-BE49-F238E27FC236}">
              <a16:creationId xmlns:a16="http://schemas.microsoft.com/office/drawing/2014/main" id="{3B82C2BE-08C1-4B27-A454-0353E5D5D9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5" y="96770827"/>
          <a:ext cx="539650" cy="601176"/>
        </a:xfrm>
        <a:prstGeom prst="rect">
          <a:avLst/>
        </a:prstGeom>
      </xdr:spPr>
    </xdr:pic>
    <xdr:clientData/>
  </xdr:twoCellAnchor>
  <xdr:twoCellAnchor>
    <xdr:from>
      <xdr:col>3</xdr:col>
      <xdr:colOff>220439</xdr:colOff>
      <xdr:row>127</xdr:row>
      <xdr:rowOff>258084</xdr:rowOff>
    </xdr:from>
    <xdr:to>
      <xdr:col>3</xdr:col>
      <xdr:colOff>778478</xdr:colOff>
      <xdr:row>127</xdr:row>
      <xdr:rowOff>859260</xdr:rowOff>
    </xdr:to>
    <xdr:pic>
      <xdr:nvPicPr>
        <xdr:cNvPr id="294" name="Billede 293">
          <a:extLst>
            <a:ext uri="{FF2B5EF4-FFF2-40B4-BE49-F238E27FC236}">
              <a16:creationId xmlns:a16="http://schemas.microsoft.com/office/drawing/2014/main" id="{28EB51E7-86B2-4A00-96D5-2E17BFE50B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622225" y="96923227"/>
          <a:ext cx="558039" cy="601176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128</xdr:row>
      <xdr:rowOff>0</xdr:rowOff>
    </xdr:from>
    <xdr:to>
      <xdr:col>3</xdr:col>
      <xdr:colOff>733300</xdr:colOff>
      <xdr:row>128</xdr:row>
      <xdr:rowOff>15932</xdr:rowOff>
    </xdr:to>
    <xdr:pic>
      <xdr:nvPicPr>
        <xdr:cNvPr id="295" name="Billede 294">
          <a:extLst>
            <a:ext uri="{FF2B5EF4-FFF2-40B4-BE49-F238E27FC236}">
              <a16:creationId xmlns:a16="http://schemas.microsoft.com/office/drawing/2014/main" id="{36EFD83B-A9CA-43C0-B954-624C3736A4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97703369"/>
          <a:ext cx="665264" cy="719420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128</xdr:row>
      <xdr:rowOff>172812</xdr:rowOff>
    </xdr:from>
    <xdr:to>
      <xdr:col>3</xdr:col>
      <xdr:colOff>733300</xdr:colOff>
      <xdr:row>129</xdr:row>
      <xdr:rowOff>0</xdr:rowOff>
    </xdr:to>
    <xdr:pic>
      <xdr:nvPicPr>
        <xdr:cNvPr id="297" name="Billede 296">
          <a:extLst>
            <a:ext uri="{FF2B5EF4-FFF2-40B4-BE49-F238E27FC236}">
              <a16:creationId xmlns:a16="http://schemas.microsoft.com/office/drawing/2014/main" id="{48AF7178-3D1C-4023-9FA1-DD1F62065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98579669"/>
          <a:ext cx="665264" cy="718509"/>
        </a:xfrm>
        <a:prstGeom prst="rect">
          <a:avLst/>
        </a:prstGeom>
      </xdr:spPr>
    </xdr:pic>
    <xdr:clientData/>
  </xdr:twoCellAnchor>
  <xdr:twoCellAnchor>
    <xdr:from>
      <xdr:col>3</xdr:col>
      <xdr:colOff>64861</xdr:colOff>
      <xdr:row>129</xdr:row>
      <xdr:rowOff>102508</xdr:rowOff>
    </xdr:from>
    <xdr:to>
      <xdr:col>3</xdr:col>
      <xdr:colOff>736475</xdr:colOff>
      <xdr:row>129</xdr:row>
      <xdr:rowOff>831190</xdr:rowOff>
    </xdr:to>
    <xdr:pic>
      <xdr:nvPicPr>
        <xdr:cNvPr id="299" name="Billede 298">
          <a:extLst>
            <a:ext uri="{FF2B5EF4-FFF2-40B4-BE49-F238E27FC236}">
              <a16:creationId xmlns:a16="http://schemas.microsoft.com/office/drawing/2014/main" id="{F1508914-1294-47F9-9BF5-567BA577D3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6647" y="99380222"/>
          <a:ext cx="67161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130</xdr:row>
      <xdr:rowOff>101859</xdr:rowOff>
    </xdr:from>
    <xdr:to>
      <xdr:col>3</xdr:col>
      <xdr:colOff>733300</xdr:colOff>
      <xdr:row>130</xdr:row>
      <xdr:rowOff>834473</xdr:rowOff>
    </xdr:to>
    <xdr:pic>
      <xdr:nvPicPr>
        <xdr:cNvPr id="300" name="Billede 299">
          <a:extLst>
            <a:ext uri="{FF2B5EF4-FFF2-40B4-BE49-F238E27FC236}">
              <a16:creationId xmlns:a16="http://schemas.microsoft.com/office/drawing/2014/main" id="{A4C40404-F801-44D4-B3DD-0AB2EDCC85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01121288"/>
          <a:ext cx="665264" cy="73261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134</xdr:row>
      <xdr:rowOff>105684</xdr:rowOff>
    </xdr:from>
    <xdr:to>
      <xdr:col>3</xdr:col>
      <xdr:colOff>733300</xdr:colOff>
      <xdr:row>134</xdr:row>
      <xdr:rowOff>834501</xdr:rowOff>
    </xdr:to>
    <xdr:pic>
      <xdr:nvPicPr>
        <xdr:cNvPr id="306" name="Billede 305">
          <a:extLst>
            <a:ext uri="{FF2B5EF4-FFF2-40B4-BE49-F238E27FC236}">
              <a16:creationId xmlns:a16="http://schemas.microsoft.com/office/drawing/2014/main" id="{6D2CF26C-BFA4-4BFC-A83A-50F8D63FB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08091970"/>
          <a:ext cx="665264" cy="72881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139</xdr:row>
      <xdr:rowOff>105683</xdr:rowOff>
    </xdr:from>
    <xdr:to>
      <xdr:col>3</xdr:col>
      <xdr:colOff>733300</xdr:colOff>
      <xdr:row>139</xdr:row>
      <xdr:rowOff>834365</xdr:rowOff>
    </xdr:to>
    <xdr:pic>
      <xdr:nvPicPr>
        <xdr:cNvPr id="308" name="Billede 307">
          <a:extLst>
            <a:ext uri="{FF2B5EF4-FFF2-40B4-BE49-F238E27FC236}">
              <a16:creationId xmlns:a16="http://schemas.microsoft.com/office/drawing/2014/main" id="{C063DFA6-A87D-4BC8-B7B9-ABA5D278DB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12446254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142</xdr:row>
      <xdr:rowOff>105683</xdr:rowOff>
    </xdr:from>
    <xdr:to>
      <xdr:col>3</xdr:col>
      <xdr:colOff>733300</xdr:colOff>
      <xdr:row>142</xdr:row>
      <xdr:rowOff>834365</xdr:rowOff>
    </xdr:to>
    <xdr:pic>
      <xdr:nvPicPr>
        <xdr:cNvPr id="311" name="Billede 310">
          <a:extLst>
            <a:ext uri="{FF2B5EF4-FFF2-40B4-BE49-F238E27FC236}">
              <a16:creationId xmlns:a16="http://schemas.microsoft.com/office/drawing/2014/main" id="{72D5A435-2FEB-4631-B341-731072014D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15058826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135</xdr:row>
      <xdr:rowOff>101859</xdr:rowOff>
    </xdr:from>
    <xdr:to>
      <xdr:col>3</xdr:col>
      <xdr:colOff>733300</xdr:colOff>
      <xdr:row>135</xdr:row>
      <xdr:rowOff>834473</xdr:rowOff>
    </xdr:to>
    <xdr:pic>
      <xdr:nvPicPr>
        <xdr:cNvPr id="313" name="Billede 312">
          <a:extLst>
            <a:ext uri="{FF2B5EF4-FFF2-40B4-BE49-F238E27FC236}">
              <a16:creationId xmlns:a16="http://schemas.microsoft.com/office/drawing/2014/main" id="{97C36BFC-71E8-4241-AA10-5D42BF7A1A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08959002"/>
          <a:ext cx="665264" cy="73261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140</xdr:row>
      <xdr:rowOff>105683</xdr:rowOff>
    </xdr:from>
    <xdr:to>
      <xdr:col>3</xdr:col>
      <xdr:colOff>733300</xdr:colOff>
      <xdr:row>140</xdr:row>
      <xdr:rowOff>834365</xdr:rowOff>
    </xdr:to>
    <xdr:pic>
      <xdr:nvPicPr>
        <xdr:cNvPr id="314" name="Billede 313">
          <a:extLst>
            <a:ext uri="{FF2B5EF4-FFF2-40B4-BE49-F238E27FC236}">
              <a16:creationId xmlns:a16="http://schemas.microsoft.com/office/drawing/2014/main" id="{75070535-F173-41A5-9191-A2A4DED2F7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13317112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143</xdr:row>
      <xdr:rowOff>105683</xdr:rowOff>
    </xdr:from>
    <xdr:to>
      <xdr:col>3</xdr:col>
      <xdr:colOff>733300</xdr:colOff>
      <xdr:row>143</xdr:row>
      <xdr:rowOff>834365</xdr:rowOff>
    </xdr:to>
    <xdr:pic>
      <xdr:nvPicPr>
        <xdr:cNvPr id="315" name="Billede 314">
          <a:extLst>
            <a:ext uri="{FF2B5EF4-FFF2-40B4-BE49-F238E27FC236}">
              <a16:creationId xmlns:a16="http://schemas.microsoft.com/office/drawing/2014/main" id="{87DEF8E1-3411-427B-BF0A-68843634E8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15929683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145</xdr:row>
      <xdr:rowOff>167370</xdr:rowOff>
    </xdr:from>
    <xdr:to>
      <xdr:col>3</xdr:col>
      <xdr:colOff>733300</xdr:colOff>
      <xdr:row>146</xdr:row>
      <xdr:rowOff>15932</xdr:rowOff>
    </xdr:to>
    <xdr:pic>
      <xdr:nvPicPr>
        <xdr:cNvPr id="316" name="Billede 315">
          <a:extLst>
            <a:ext uri="{FF2B5EF4-FFF2-40B4-BE49-F238E27FC236}">
              <a16:creationId xmlns:a16="http://schemas.microsoft.com/office/drawing/2014/main" id="{4768617F-5580-446F-9F71-2F86C143F7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17733084"/>
          <a:ext cx="665264" cy="719419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146</xdr:row>
      <xdr:rowOff>172813</xdr:rowOff>
    </xdr:from>
    <xdr:to>
      <xdr:col>3</xdr:col>
      <xdr:colOff>733300</xdr:colOff>
      <xdr:row>147</xdr:row>
      <xdr:rowOff>20464</xdr:rowOff>
    </xdr:to>
    <xdr:pic>
      <xdr:nvPicPr>
        <xdr:cNvPr id="317" name="Billede 316">
          <a:extLst>
            <a:ext uri="{FF2B5EF4-FFF2-40B4-BE49-F238E27FC236}">
              <a16:creationId xmlns:a16="http://schemas.microsoft.com/office/drawing/2014/main" id="{0DE409B1-2EA2-44E2-A7CB-3A78E287DF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18609384"/>
          <a:ext cx="665264" cy="718509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147</xdr:row>
      <xdr:rowOff>172813</xdr:rowOff>
    </xdr:from>
    <xdr:to>
      <xdr:col>3</xdr:col>
      <xdr:colOff>733300</xdr:colOff>
      <xdr:row>148</xdr:row>
      <xdr:rowOff>20465</xdr:rowOff>
    </xdr:to>
    <xdr:pic>
      <xdr:nvPicPr>
        <xdr:cNvPr id="318" name="Billede 317">
          <a:extLst>
            <a:ext uri="{FF2B5EF4-FFF2-40B4-BE49-F238E27FC236}">
              <a16:creationId xmlns:a16="http://schemas.microsoft.com/office/drawing/2014/main" id="{A5918456-F154-41F2-8026-1542DDA8D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19480242"/>
          <a:ext cx="665264" cy="718509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148</xdr:row>
      <xdr:rowOff>105683</xdr:rowOff>
    </xdr:from>
    <xdr:to>
      <xdr:col>3</xdr:col>
      <xdr:colOff>733300</xdr:colOff>
      <xdr:row>148</xdr:row>
      <xdr:rowOff>834365</xdr:rowOff>
    </xdr:to>
    <xdr:pic>
      <xdr:nvPicPr>
        <xdr:cNvPr id="319" name="Billede 318">
          <a:extLst>
            <a:ext uri="{FF2B5EF4-FFF2-40B4-BE49-F238E27FC236}">
              <a16:creationId xmlns:a16="http://schemas.microsoft.com/office/drawing/2014/main" id="{F2F7A3BC-4CA1-4640-8564-8441102439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20283969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149</xdr:row>
      <xdr:rowOff>105683</xdr:rowOff>
    </xdr:from>
    <xdr:to>
      <xdr:col>3</xdr:col>
      <xdr:colOff>733300</xdr:colOff>
      <xdr:row>149</xdr:row>
      <xdr:rowOff>834365</xdr:rowOff>
    </xdr:to>
    <xdr:pic>
      <xdr:nvPicPr>
        <xdr:cNvPr id="320" name="Billede 319">
          <a:extLst>
            <a:ext uri="{FF2B5EF4-FFF2-40B4-BE49-F238E27FC236}">
              <a16:creationId xmlns:a16="http://schemas.microsoft.com/office/drawing/2014/main" id="{DCFAC715-DD98-458C-9381-3A192BE266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21154826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151</xdr:row>
      <xdr:rowOff>105683</xdr:rowOff>
    </xdr:from>
    <xdr:to>
      <xdr:col>3</xdr:col>
      <xdr:colOff>733300</xdr:colOff>
      <xdr:row>151</xdr:row>
      <xdr:rowOff>834365</xdr:rowOff>
    </xdr:to>
    <xdr:pic>
      <xdr:nvPicPr>
        <xdr:cNvPr id="321" name="Billede 320">
          <a:extLst>
            <a:ext uri="{FF2B5EF4-FFF2-40B4-BE49-F238E27FC236}">
              <a16:creationId xmlns:a16="http://schemas.microsoft.com/office/drawing/2014/main" id="{9B7F08EA-157A-447A-9857-02ED6062A9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22896540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156</xdr:row>
      <xdr:rowOff>105683</xdr:rowOff>
    </xdr:from>
    <xdr:to>
      <xdr:col>3</xdr:col>
      <xdr:colOff>733300</xdr:colOff>
      <xdr:row>156</xdr:row>
      <xdr:rowOff>834365</xdr:rowOff>
    </xdr:to>
    <xdr:pic>
      <xdr:nvPicPr>
        <xdr:cNvPr id="322" name="Billede 321">
          <a:extLst>
            <a:ext uri="{FF2B5EF4-FFF2-40B4-BE49-F238E27FC236}">
              <a16:creationId xmlns:a16="http://schemas.microsoft.com/office/drawing/2014/main" id="{EBC983AF-E9C0-4675-B05B-F124491695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23767397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150</xdr:row>
      <xdr:rowOff>105683</xdr:rowOff>
    </xdr:from>
    <xdr:to>
      <xdr:col>3</xdr:col>
      <xdr:colOff>733300</xdr:colOff>
      <xdr:row>150</xdr:row>
      <xdr:rowOff>834365</xdr:rowOff>
    </xdr:to>
    <xdr:pic>
      <xdr:nvPicPr>
        <xdr:cNvPr id="323" name="Billede 322">
          <a:extLst>
            <a:ext uri="{FF2B5EF4-FFF2-40B4-BE49-F238E27FC236}">
              <a16:creationId xmlns:a16="http://schemas.microsoft.com/office/drawing/2014/main" id="{9F2BD72B-DF3B-4543-9857-6AE831384F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22025683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157</xdr:row>
      <xdr:rowOff>105683</xdr:rowOff>
    </xdr:from>
    <xdr:to>
      <xdr:col>3</xdr:col>
      <xdr:colOff>733300</xdr:colOff>
      <xdr:row>157</xdr:row>
      <xdr:rowOff>834365</xdr:rowOff>
    </xdr:to>
    <xdr:pic>
      <xdr:nvPicPr>
        <xdr:cNvPr id="324" name="Billede 323">
          <a:extLst>
            <a:ext uri="{FF2B5EF4-FFF2-40B4-BE49-F238E27FC236}">
              <a16:creationId xmlns:a16="http://schemas.microsoft.com/office/drawing/2014/main" id="{01168373-35E3-4950-8B64-E1EFAFB48D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24638254"/>
          <a:ext cx="665264" cy="72868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163</xdr:row>
      <xdr:rowOff>115856</xdr:rowOff>
    </xdr:from>
    <xdr:to>
      <xdr:col>3</xdr:col>
      <xdr:colOff>733300</xdr:colOff>
      <xdr:row>163</xdr:row>
      <xdr:rowOff>834393</xdr:rowOff>
    </xdr:to>
    <xdr:pic>
      <xdr:nvPicPr>
        <xdr:cNvPr id="330" name="Billede 329">
          <a:extLst>
            <a:ext uri="{FF2B5EF4-FFF2-40B4-BE49-F238E27FC236}">
              <a16:creationId xmlns:a16="http://schemas.microsoft.com/office/drawing/2014/main" id="{F4BFC4DE-094C-4A53-A7C3-B0F78766A7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29873570"/>
          <a:ext cx="665264" cy="71853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164</xdr:row>
      <xdr:rowOff>105684</xdr:rowOff>
    </xdr:from>
    <xdr:to>
      <xdr:col>3</xdr:col>
      <xdr:colOff>733300</xdr:colOff>
      <xdr:row>164</xdr:row>
      <xdr:rowOff>834501</xdr:rowOff>
    </xdr:to>
    <xdr:pic>
      <xdr:nvPicPr>
        <xdr:cNvPr id="331" name="Billede 330">
          <a:extLst>
            <a:ext uri="{FF2B5EF4-FFF2-40B4-BE49-F238E27FC236}">
              <a16:creationId xmlns:a16="http://schemas.microsoft.com/office/drawing/2014/main" id="{A3DA3CA0-C987-49E3-A599-5A05FA489D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30734255"/>
          <a:ext cx="665264" cy="728817"/>
        </a:xfrm>
        <a:prstGeom prst="rect">
          <a:avLst/>
        </a:prstGeom>
      </xdr:spPr>
    </xdr:pic>
    <xdr:clientData/>
  </xdr:twoCellAnchor>
  <xdr:twoCellAnchor>
    <xdr:from>
      <xdr:col>3</xdr:col>
      <xdr:colOff>48078</xdr:colOff>
      <xdr:row>165</xdr:row>
      <xdr:rowOff>99333</xdr:rowOff>
    </xdr:from>
    <xdr:to>
      <xdr:col>3</xdr:col>
      <xdr:colOff>719692</xdr:colOff>
      <xdr:row>165</xdr:row>
      <xdr:rowOff>831190</xdr:rowOff>
    </xdr:to>
    <xdr:pic>
      <xdr:nvPicPr>
        <xdr:cNvPr id="332" name="Billede 331">
          <a:extLst>
            <a:ext uri="{FF2B5EF4-FFF2-40B4-BE49-F238E27FC236}">
              <a16:creationId xmlns:a16="http://schemas.microsoft.com/office/drawing/2014/main" id="{04201AB5-BF15-4992-9CEA-B4C0EE99FC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49864" y="146403333"/>
          <a:ext cx="671614" cy="73185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170</xdr:row>
      <xdr:rowOff>101859</xdr:rowOff>
    </xdr:from>
    <xdr:to>
      <xdr:col>3</xdr:col>
      <xdr:colOff>733300</xdr:colOff>
      <xdr:row>170</xdr:row>
      <xdr:rowOff>834473</xdr:rowOff>
    </xdr:to>
    <xdr:pic>
      <xdr:nvPicPr>
        <xdr:cNvPr id="333" name="Billede 332">
          <a:extLst>
            <a:ext uri="{FF2B5EF4-FFF2-40B4-BE49-F238E27FC236}">
              <a16:creationId xmlns:a16="http://schemas.microsoft.com/office/drawing/2014/main" id="{097B68A1-7D32-4522-ABC3-8E41C55EEE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35955573"/>
          <a:ext cx="665264" cy="73261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174</xdr:row>
      <xdr:rowOff>167369</xdr:rowOff>
    </xdr:from>
    <xdr:to>
      <xdr:col>3</xdr:col>
      <xdr:colOff>733300</xdr:colOff>
      <xdr:row>175</xdr:row>
      <xdr:rowOff>15932</xdr:rowOff>
    </xdr:to>
    <xdr:pic>
      <xdr:nvPicPr>
        <xdr:cNvPr id="334" name="Billede 333">
          <a:extLst>
            <a:ext uri="{FF2B5EF4-FFF2-40B4-BE49-F238E27FC236}">
              <a16:creationId xmlns:a16="http://schemas.microsoft.com/office/drawing/2014/main" id="{1F014ADE-91F2-4E78-842E-2A2C7B36E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39504512"/>
          <a:ext cx="665264" cy="719420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175</xdr:row>
      <xdr:rowOff>177801</xdr:rowOff>
    </xdr:from>
    <xdr:to>
      <xdr:col>3</xdr:col>
      <xdr:colOff>746111</xdr:colOff>
      <xdr:row>175</xdr:row>
      <xdr:rowOff>687393</xdr:rowOff>
    </xdr:to>
    <xdr:pic>
      <xdr:nvPicPr>
        <xdr:cNvPr id="335" name="Billede 334">
          <a:extLst>
            <a:ext uri="{FF2B5EF4-FFF2-40B4-BE49-F238E27FC236}">
              <a16:creationId xmlns:a16="http://schemas.microsoft.com/office/drawing/2014/main" id="{FD16D69C-D29C-401F-A793-C9491832F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40385801"/>
          <a:ext cx="678075" cy="50959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176</xdr:row>
      <xdr:rowOff>177801</xdr:rowOff>
    </xdr:from>
    <xdr:to>
      <xdr:col>3</xdr:col>
      <xdr:colOff>733300</xdr:colOff>
      <xdr:row>177</xdr:row>
      <xdr:rowOff>59007</xdr:rowOff>
    </xdr:to>
    <xdr:pic>
      <xdr:nvPicPr>
        <xdr:cNvPr id="336" name="Billede 335">
          <a:extLst>
            <a:ext uri="{FF2B5EF4-FFF2-40B4-BE49-F238E27FC236}">
              <a16:creationId xmlns:a16="http://schemas.microsoft.com/office/drawing/2014/main" id="{1345813C-8A51-4024-BF1D-F0B11999A1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41256658"/>
          <a:ext cx="665264" cy="7520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177</xdr:row>
      <xdr:rowOff>172812</xdr:rowOff>
    </xdr:from>
    <xdr:to>
      <xdr:col>3</xdr:col>
      <xdr:colOff>733300</xdr:colOff>
      <xdr:row>178</xdr:row>
      <xdr:rowOff>20464</xdr:rowOff>
    </xdr:to>
    <xdr:pic>
      <xdr:nvPicPr>
        <xdr:cNvPr id="337" name="Billede 336">
          <a:extLst>
            <a:ext uri="{FF2B5EF4-FFF2-40B4-BE49-F238E27FC236}">
              <a16:creationId xmlns:a16="http://schemas.microsoft.com/office/drawing/2014/main" id="{310C325E-4A1A-4C58-8FF6-21049CC27D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42122526"/>
          <a:ext cx="665264" cy="718509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178</xdr:row>
      <xdr:rowOff>167370</xdr:rowOff>
    </xdr:from>
    <xdr:to>
      <xdr:col>3</xdr:col>
      <xdr:colOff>733300</xdr:colOff>
      <xdr:row>179</xdr:row>
      <xdr:rowOff>15932</xdr:rowOff>
    </xdr:to>
    <xdr:pic>
      <xdr:nvPicPr>
        <xdr:cNvPr id="338" name="Billede 337">
          <a:extLst>
            <a:ext uri="{FF2B5EF4-FFF2-40B4-BE49-F238E27FC236}">
              <a16:creationId xmlns:a16="http://schemas.microsoft.com/office/drawing/2014/main" id="{55F69DC4-CA5B-4ABF-90DE-4F5984679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42987941"/>
          <a:ext cx="665264" cy="719420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179</xdr:row>
      <xdr:rowOff>172812</xdr:rowOff>
    </xdr:from>
    <xdr:to>
      <xdr:col>3</xdr:col>
      <xdr:colOff>733300</xdr:colOff>
      <xdr:row>180</xdr:row>
      <xdr:rowOff>20464</xdr:rowOff>
    </xdr:to>
    <xdr:pic>
      <xdr:nvPicPr>
        <xdr:cNvPr id="339" name="Billede 338">
          <a:extLst>
            <a:ext uri="{FF2B5EF4-FFF2-40B4-BE49-F238E27FC236}">
              <a16:creationId xmlns:a16="http://schemas.microsoft.com/office/drawing/2014/main" id="{A044D887-A5A3-4BDB-88EF-91F961AA3D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43864241"/>
          <a:ext cx="665264" cy="718509"/>
        </a:xfrm>
        <a:prstGeom prst="rect">
          <a:avLst/>
        </a:prstGeom>
      </xdr:spPr>
    </xdr:pic>
    <xdr:clientData/>
  </xdr:twoCellAnchor>
  <xdr:twoCellAnchor>
    <xdr:from>
      <xdr:col>3</xdr:col>
      <xdr:colOff>111579</xdr:colOff>
      <xdr:row>180</xdr:row>
      <xdr:rowOff>121105</xdr:rowOff>
    </xdr:from>
    <xdr:to>
      <xdr:col>3</xdr:col>
      <xdr:colOff>778082</xdr:colOff>
      <xdr:row>181</xdr:row>
      <xdr:rowOff>7080</xdr:rowOff>
    </xdr:to>
    <xdr:pic>
      <xdr:nvPicPr>
        <xdr:cNvPr id="340" name="Billede 339">
          <a:extLst>
            <a:ext uri="{FF2B5EF4-FFF2-40B4-BE49-F238E27FC236}">
              <a16:creationId xmlns:a16="http://schemas.microsoft.com/office/drawing/2014/main" id="{B03331AF-7FDA-4F70-85F5-181FA5B6AB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13365" y="144683391"/>
          <a:ext cx="666503" cy="75683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186</xdr:row>
      <xdr:rowOff>167370</xdr:rowOff>
    </xdr:from>
    <xdr:to>
      <xdr:col>3</xdr:col>
      <xdr:colOff>733300</xdr:colOff>
      <xdr:row>187</xdr:row>
      <xdr:rowOff>15933</xdr:rowOff>
    </xdr:to>
    <xdr:pic>
      <xdr:nvPicPr>
        <xdr:cNvPr id="7" name="Billede 6">
          <a:extLst>
            <a:ext uri="{FF2B5EF4-FFF2-40B4-BE49-F238E27FC236}">
              <a16:creationId xmlns:a16="http://schemas.microsoft.com/office/drawing/2014/main" id="{A8FB71F0-EBC1-4992-87AC-D3D1F1C3CD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49954799"/>
          <a:ext cx="665264" cy="719420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185</xdr:row>
      <xdr:rowOff>172813</xdr:rowOff>
    </xdr:from>
    <xdr:to>
      <xdr:col>3</xdr:col>
      <xdr:colOff>733300</xdr:colOff>
      <xdr:row>186</xdr:row>
      <xdr:rowOff>15007</xdr:rowOff>
    </xdr:to>
    <xdr:pic>
      <xdr:nvPicPr>
        <xdr:cNvPr id="11" name="Billede 10">
          <a:extLst>
            <a:ext uri="{FF2B5EF4-FFF2-40B4-BE49-F238E27FC236}">
              <a16:creationId xmlns:a16="http://schemas.microsoft.com/office/drawing/2014/main" id="{B1196410-EB50-451A-8837-A04D9D8C8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49089384"/>
          <a:ext cx="665264" cy="713052"/>
        </a:xfrm>
        <a:prstGeom prst="rect">
          <a:avLst/>
        </a:prstGeom>
      </xdr:spPr>
    </xdr:pic>
    <xdr:clientData/>
  </xdr:twoCellAnchor>
  <xdr:twoCellAnchor>
    <xdr:from>
      <xdr:col>3</xdr:col>
      <xdr:colOff>40821</xdr:colOff>
      <xdr:row>189</xdr:row>
      <xdr:rowOff>0</xdr:rowOff>
    </xdr:from>
    <xdr:to>
      <xdr:col>3</xdr:col>
      <xdr:colOff>680356</xdr:colOff>
      <xdr:row>190</xdr:row>
      <xdr:rowOff>0</xdr:rowOff>
    </xdr:to>
    <xdr:pic>
      <xdr:nvPicPr>
        <xdr:cNvPr id="229" name="Billede 228">
          <a:extLst>
            <a:ext uri="{FF2B5EF4-FFF2-40B4-BE49-F238E27FC236}">
              <a16:creationId xmlns:a16="http://schemas.microsoft.com/office/drawing/2014/main" id="{32C9F26E-297F-4E4F-B36B-FC9F5CA97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42607" y="154141714"/>
          <a:ext cx="639535" cy="68035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190</xdr:row>
      <xdr:rowOff>0</xdr:rowOff>
    </xdr:from>
    <xdr:to>
      <xdr:col>3</xdr:col>
      <xdr:colOff>733300</xdr:colOff>
      <xdr:row>191</xdr:row>
      <xdr:rowOff>0</xdr:rowOff>
    </xdr:to>
    <xdr:pic>
      <xdr:nvPicPr>
        <xdr:cNvPr id="53" name="Billede 52">
          <a:extLst>
            <a:ext uri="{FF2B5EF4-FFF2-40B4-BE49-F238E27FC236}">
              <a16:creationId xmlns:a16="http://schemas.microsoft.com/office/drawing/2014/main" id="{21984AA8-CF79-42DF-A13D-13521D4220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75722643"/>
          <a:ext cx="665264" cy="680357"/>
        </a:xfrm>
        <a:prstGeom prst="rect">
          <a:avLst/>
        </a:prstGeom>
      </xdr:spPr>
    </xdr:pic>
    <xdr:clientData/>
  </xdr:twoCellAnchor>
  <xdr:twoCellAnchor>
    <xdr:from>
      <xdr:col>3</xdr:col>
      <xdr:colOff>125222</xdr:colOff>
      <xdr:row>152</xdr:row>
      <xdr:rowOff>0</xdr:rowOff>
    </xdr:from>
    <xdr:to>
      <xdr:col>3</xdr:col>
      <xdr:colOff>626757</xdr:colOff>
      <xdr:row>152</xdr:row>
      <xdr:rowOff>15691</xdr:rowOff>
    </xdr:to>
    <xdr:pic>
      <xdr:nvPicPr>
        <xdr:cNvPr id="69" name="Billede 68">
          <a:extLst>
            <a:ext uri="{FF2B5EF4-FFF2-40B4-BE49-F238E27FC236}">
              <a16:creationId xmlns:a16="http://schemas.microsoft.com/office/drawing/2014/main" id="{5216C2BD-5DED-4DFB-840A-7CE44F1226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527008" y="165126310"/>
          <a:ext cx="501535" cy="59716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191</xdr:row>
      <xdr:rowOff>54429</xdr:rowOff>
    </xdr:from>
    <xdr:to>
      <xdr:col>3</xdr:col>
      <xdr:colOff>733300</xdr:colOff>
      <xdr:row>192</xdr:row>
      <xdr:rowOff>47216</xdr:rowOff>
    </xdr:to>
    <xdr:pic>
      <xdr:nvPicPr>
        <xdr:cNvPr id="95" name="Billede 94">
          <a:extLst>
            <a:ext uri="{FF2B5EF4-FFF2-40B4-BE49-F238E27FC236}">
              <a16:creationId xmlns:a16="http://schemas.microsoft.com/office/drawing/2014/main" id="{B2A9A25F-52F6-422C-998E-901E3433DB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76457429"/>
          <a:ext cx="665264" cy="673144"/>
        </a:xfrm>
        <a:prstGeom prst="rect">
          <a:avLst/>
        </a:prstGeom>
      </xdr:spPr>
    </xdr:pic>
    <xdr:clientData/>
  </xdr:twoCellAnchor>
  <xdr:twoCellAnchor>
    <xdr:from>
      <xdr:col>3</xdr:col>
      <xdr:colOff>64861</xdr:colOff>
      <xdr:row>192</xdr:row>
      <xdr:rowOff>678091</xdr:rowOff>
    </xdr:from>
    <xdr:to>
      <xdr:col>3</xdr:col>
      <xdr:colOff>736475</xdr:colOff>
      <xdr:row>193</xdr:row>
      <xdr:rowOff>0</xdr:rowOff>
    </xdr:to>
    <xdr:pic>
      <xdr:nvPicPr>
        <xdr:cNvPr id="296" name="Billede 295">
          <a:extLst>
            <a:ext uri="{FF2B5EF4-FFF2-40B4-BE49-F238E27FC236}">
              <a16:creationId xmlns:a16="http://schemas.microsoft.com/office/drawing/2014/main" id="{47A8474F-F153-42EE-9415-644F6045D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466647" y="172509091"/>
          <a:ext cx="671614" cy="737933"/>
        </a:xfrm>
        <a:prstGeom prst="rect">
          <a:avLst/>
        </a:prstGeom>
      </xdr:spPr>
    </xdr:pic>
    <xdr:clientData/>
  </xdr:twoCellAnchor>
  <xdr:twoCellAnchor>
    <xdr:from>
      <xdr:col>3</xdr:col>
      <xdr:colOff>64861</xdr:colOff>
      <xdr:row>193</xdr:row>
      <xdr:rowOff>0</xdr:rowOff>
    </xdr:from>
    <xdr:to>
      <xdr:col>3</xdr:col>
      <xdr:colOff>736475</xdr:colOff>
      <xdr:row>194</xdr:row>
      <xdr:rowOff>50259</xdr:rowOff>
    </xdr:to>
    <xdr:pic>
      <xdr:nvPicPr>
        <xdr:cNvPr id="310" name="Billede 309">
          <a:extLst>
            <a:ext uri="{FF2B5EF4-FFF2-40B4-BE49-F238E27FC236}">
              <a16:creationId xmlns:a16="http://schemas.microsoft.com/office/drawing/2014/main" id="{7F8956EF-D0B7-4E31-8DDF-F9611639BA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6647" y="175230521"/>
          <a:ext cx="671614" cy="732881"/>
        </a:xfrm>
        <a:prstGeom prst="rect">
          <a:avLst/>
        </a:prstGeom>
      </xdr:spPr>
    </xdr:pic>
    <xdr:clientData/>
  </xdr:twoCellAnchor>
  <xdr:twoCellAnchor>
    <xdr:from>
      <xdr:col>3</xdr:col>
      <xdr:colOff>64861</xdr:colOff>
      <xdr:row>194</xdr:row>
      <xdr:rowOff>678091</xdr:rowOff>
    </xdr:from>
    <xdr:to>
      <xdr:col>3</xdr:col>
      <xdr:colOff>736475</xdr:colOff>
      <xdr:row>195</xdr:row>
      <xdr:rowOff>50257</xdr:rowOff>
    </xdr:to>
    <xdr:pic>
      <xdr:nvPicPr>
        <xdr:cNvPr id="328" name="Billede 327">
          <a:extLst>
            <a:ext uri="{FF2B5EF4-FFF2-40B4-BE49-F238E27FC236}">
              <a16:creationId xmlns:a16="http://schemas.microsoft.com/office/drawing/2014/main" id="{A8F026F4-A568-41AA-B61A-2D90B60D06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6647" y="176591234"/>
          <a:ext cx="671614" cy="732880"/>
        </a:xfrm>
        <a:prstGeom prst="rect">
          <a:avLst/>
        </a:prstGeom>
      </xdr:spPr>
    </xdr:pic>
    <xdr:clientData/>
  </xdr:twoCellAnchor>
  <xdr:twoCellAnchor>
    <xdr:from>
      <xdr:col>3</xdr:col>
      <xdr:colOff>64861</xdr:colOff>
      <xdr:row>195</xdr:row>
      <xdr:rowOff>0</xdr:rowOff>
    </xdr:from>
    <xdr:to>
      <xdr:col>3</xdr:col>
      <xdr:colOff>736475</xdr:colOff>
      <xdr:row>196</xdr:row>
      <xdr:rowOff>50257</xdr:rowOff>
    </xdr:to>
    <xdr:pic>
      <xdr:nvPicPr>
        <xdr:cNvPr id="341" name="Billede 340">
          <a:extLst>
            <a:ext uri="{FF2B5EF4-FFF2-40B4-BE49-F238E27FC236}">
              <a16:creationId xmlns:a16="http://schemas.microsoft.com/office/drawing/2014/main" id="{D70A125F-6B15-46B9-93B6-44855B7F71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6647" y="177271591"/>
          <a:ext cx="671614" cy="732880"/>
        </a:xfrm>
        <a:prstGeom prst="rect">
          <a:avLst/>
        </a:prstGeom>
      </xdr:spPr>
    </xdr:pic>
    <xdr:clientData/>
  </xdr:twoCellAnchor>
  <xdr:twoCellAnchor>
    <xdr:from>
      <xdr:col>3</xdr:col>
      <xdr:colOff>64861</xdr:colOff>
      <xdr:row>196</xdr:row>
      <xdr:rowOff>3435</xdr:rowOff>
    </xdr:from>
    <xdr:to>
      <xdr:col>3</xdr:col>
      <xdr:colOff>736475</xdr:colOff>
      <xdr:row>197</xdr:row>
      <xdr:rowOff>0</xdr:rowOff>
    </xdr:to>
    <xdr:pic>
      <xdr:nvPicPr>
        <xdr:cNvPr id="342" name="Billede 341">
          <a:extLst>
            <a:ext uri="{FF2B5EF4-FFF2-40B4-BE49-F238E27FC236}">
              <a16:creationId xmlns:a16="http://schemas.microsoft.com/office/drawing/2014/main" id="{F120ABAB-73A2-41E6-89A0-320C80FD1A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6647" y="177957649"/>
          <a:ext cx="671614" cy="727285"/>
        </a:xfrm>
        <a:prstGeom prst="rect">
          <a:avLst/>
        </a:prstGeom>
      </xdr:spPr>
    </xdr:pic>
    <xdr:clientData/>
  </xdr:twoCellAnchor>
  <xdr:twoCellAnchor>
    <xdr:from>
      <xdr:col>3</xdr:col>
      <xdr:colOff>125639</xdr:colOff>
      <xdr:row>198</xdr:row>
      <xdr:rowOff>910</xdr:rowOff>
    </xdr:from>
    <xdr:to>
      <xdr:col>3</xdr:col>
      <xdr:colOff>790903</xdr:colOff>
      <xdr:row>199</xdr:row>
      <xdr:rowOff>31465</xdr:rowOff>
    </xdr:to>
    <xdr:pic>
      <xdr:nvPicPr>
        <xdr:cNvPr id="344" name="Billede 343">
          <a:extLst>
            <a:ext uri="{FF2B5EF4-FFF2-40B4-BE49-F238E27FC236}">
              <a16:creationId xmlns:a16="http://schemas.microsoft.com/office/drawing/2014/main" id="{9483DDF2-FF07-4C64-9147-9CDE66AD6F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27425" y="179996196"/>
          <a:ext cx="665264" cy="710912"/>
        </a:xfrm>
        <a:prstGeom prst="rect">
          <a:avLst/>
        </a:prstGeom>
      </xdr:spPr>
    </xdr:pic>
    <xdr:clientData/>
  </xdr:twoCellAnchor>
  <xdr:twoCellAnchor>
    <xdr:from>
      <xdr:col>3</xdr:col>
      <xdr:colOff>125639</xdr:colOff>
      <xdr:row>199</xdr:row>
      <xdr:rowOff>910</xdr:rowOff>
    </xdr:from>
    <xdr:to>
      <xdr:col>3</xdr:col>
      <xdr:colOff>790903</xdr:colOff>
      <xdr:row>200</xdr:row>
      <xdr:rowOff>50257</xdr:rowOff>
    </xdr:to>
    <xdr:pic>
      <xdr:nvPicPr>
        <xdr:cNvPr id="345" name="Billede 344">
          <a:extLst>
            <a:ext uri="{FF2B5EF4-FFF2-40B4-BE49-F238E27FC236}">
              <a16:creationId xmlns:a16="http://schemas.microsoft.com/office/drawing/2014/main" id="{F3AEAF5A-55A4-41F3-A231-4F0AFB7076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27425" y="180676553"/>
          <a:ext cx="665264" cy="729704"/>
        </a:xfrm>
        <a:prstGeom prst="rect">
          <a:avLst/>
        </a:prstGeom>
      </xdr:spPr>
    </xdr:pic>
    <xdr:clientData/>
  </xdr:twoCellAnchor>
  <xdr:twoCellAnchor>
    <xdr:from>
      <xdr:col>3</xdr:col>
      <xdr:colOff>125639</xdr:colOff>
      <xdr:row>200</xdr:row>
      <xdr:rowOff>909</xdr:rowOff>
    </xdr:from>
    <xdr:to>
      <xdr:col>3</xdr:col>
      <xdr:colOff>790903</xdr:colOff>
      <xdr:row>201</xdr:row>
      <xdr:rowOff>50257</xdr:rowOff>
    </xdr:to>
    <xdr:pic>
      <xdr:nvPicPr>
        <xdr:cNvPr id="346" name="Billede 345">
          <a:extLst>
            <a:ext uri="{FF2B5EF4-FFF2-40B4-BE49-F238E27FC236}">
              <a16:creationId xmlns:a16="http://schemas.microsoft.com/office/drawing/2014/main" id="{20503AF8-8458-4458-B57F-76D92FEF14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27425" y="181356909"/>
          <a:ext cx="665264" cy="729705"/>
        </a:xfrm>
        <a:prstGeom prst="rect">
          <a:avLst/>
        </a:prstGeom>
      </xdr:spPr>
    </xdr:pic>
    <xdr:clientData/>
  </xdr:twoCellAnchor>
  <xdr:twoCellAnchor>
    <xdr:from>
      <xdr:col>3</xdr:col>
      <xdr:colOff>125639</xdr:colOff>
      <xdr:row>201</xdr:row>
      <xdr:rowOff>909</xdr:rowOff>
    </xdr:from>
    <xdr:to>
      <xdr:col>3</xdr:col>
      <xdr:colOff>790903</xdr:colOff>
      <xdr:row>202</xdr:row>
      <xdr:rowOff>50257</xdr:rowOff>
    </xdr:to>
    <xdr:pic>
      <xdr:nvPicPr>
        <xdr:cNvPr id="347" name="Billede 346">
          <a:extLst>
            <a:ext uri="{FF2B5EF4-FFF2-40B4-BE49-F238E27FC236}">
              <a16:creationId xmlns:a16="http://schemas.microsoft.com/office/drawing/2014/main" id="{23EEB4C9-E482-4664-BA50-9C8C4A5B7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27425" y="182037266"/>
          <a:ext cx="665264" cy="729705"/>
        </a:xfrm>
        <a:prstGeom prst="rect">
          <a:avLst/>
        </a:prstGeom>
      </xdr:spPr>
    </xdr:pic>
    <xdr:clientData/>
  </xdr:twoCellAnchor>
  <xdr:twoCellAnchor>
    <xdr:from>
      <xdr:col>3</xdr:col>
      <xdr:colOff>125639</xdr:colOff>
      <xdr:row>202</xdr:row>
      <xdr:rowOff>910</xdr:rowOff>
    </xdr:from>
    <xdr:to>
      <xdr:col>3</xdr:col>
      <xdr:colOff>790903</xdr:colOff>
      <xdr:row>203</xdr:row>
      <xdr:rowOff>50257</xdr:rowOff>
    </xdr:to>
    <xdr:pic>
      <xdr:nvPicPr>
        <xdr:cNvPr id="348" name="Billede 347">
          <a:extLst>
            <a:ext uri="{FF2B5EF4-FFF2-40B4-BE49-F238E27FC236}">
              <a16:creationId xmlns:a16="http://schemas.microsoft.com/office/drawing/2014/main" id="{996BF0EF-814F-4114-982D-71F6EEAC8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27425" y="182717624"/>
          <a:ext cx="665264" cy="729704"/>
        </a:xfrm>
        <a:prstGeom prst="rect">
          <a:avLst/>
        </a:prstGeom>
      </xdr:spPr>
    </xdr:pic>
    <xdr:clientData/>
  </xdr:twoCellAnchor>
  <xdr:twoCellAnchor>
    <xdr:from>
      <xdr:col>3</xdr:col>
      <xdr:colOff>125639</xdr:colOff>
      <xdr:row>203</xdr:row>
      <xdr:rowOff>909</xdr:rowOff>
    </xdr:from>
    <xdr:to>
      <xdr:col>3</xdr:col>
      <xdr:colOff>790903</xdr:colOff>
      <xdr:row>204</xdr:row>
      <xdr:rowOff>50257</xdr:rowOff>
    </xdr:to>
    <xdr:pic>
      <xdr:nvPicPr>
        <xdr:cNvPr id="349" name="Billede 348">
          <a:extLst>
            <a:ext uri="{FF2B5EF4-FFF2-40B4-BE49-F238E27FC236}">
              <a16:creationId xmlns:a16="http://schemas.microsoft.com/office/drawing/2014/main" id="{B6C90137-4891-450E-8688-357376B2B6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27425" y="183397980"/>
          <a:ext cx="665264" cy="729706"/>
        </a:xfrm>
        <a:prstGeom prst="rect">
          <a:avLst/>
        </a:prstGeom>
      </xdr:spPr>
    </xdr:pic>
    <xdr:clientData/>
  </xdr:twoCellAnchor>
  <xdr:twoCellAnchor>
    <xdr:from>
      <xdr:col>2</xdr:col>
      <xdr:colOff>1640115</xdr:colOff>
      <xdr:row>206</xdr:row>
      <xdr:rowOff>129354</xdr:rowOff>
    </xdr:from>
    <xdr:to>
      <xdr:col>3</xdr:col>
      <xdr:colOff>621191</xdr:colOff>
      <xdr:row>207</xdr:row>
      <xdr:rowOff>72579</xdr:rowOff>
    </xdr:to>
    <xdr:pic>
      <xdr:nvPicPr>
        <xdr:cNvPr id="351" name="Billede 350">
          <a:extLst>
            <a:ext uri="{FF2B5EF4-FFF2-40B4-BE49-F238E27FC236}">
              <a16:creationId xmlns:a16="http://schemas.microsoft.com/office/drawing/2014/main" id="{E5A71527-796B-4C76-BE48-E403746EA1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395436" y="185567497"/>
          <a:ext cx="627541" cy="623582"/>
        </a:xfrm>
        <a:prstGeom prst="rect">
          <a:avLst/>
        </a:prstGeom>
      </xdr:spPr>
    </xdr:pic>
    <xdr:clientData/>
  </xdr:twoCellAnchor>
  <xdr:twoCellAnchor>
    <xdr:from>
      <xdr:col>3</xdr:col>
      <xdr:colOff>21772</xdr:colOff>
      <xdr:row>206</xdr:row>
      <xdr:rowOff>673100</xdr:rowOff>
    </xdr:from>
    <xdr:to>
      <xdr:col>3</xdr:col>
      <xdr:colOff>752223</xdr:colOff>
      <xdr:row>208</xdr:row>
      <xdr:rowOff>87077</xdr:rowOff>
    </xdr:to>
    <xdr:pic>
      <xdr:nvPicPr>
        <xdr:cNvPr id="97" name="Billede 96">
          <a:extLst>
            <a:ext uri="{FF2B5EF4-FFF2-40B4-BE49-F238E27FC236}">
              <a16:creationId xmlns:a16="http://schemas.microsoft.com/office/drawing/2014/main" id="{F858F9C6-DBF8-46E0-A36F-EE2BEDC9C1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23558" y="186111243"/>
          <a:ext cx="730451" cy="77469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211</xdr:row>
      <xdr:rowOff>105684</xdr:rowOff>
    </xdr:from>
    <xdr:to>
      <xdr:col>3</xdr:col>
      <xdr:colOff>733300</xdr:colOff>
      <xdr:row>211</xdr:row>
      <xdr:rowOff>834611</xdr:rowOff>
    </xdr:to>
    <xdr:pic>
      <xdr:nvPicPr>
        <xdr:cNvPr id="361" name="Billede 360">
          <a:extLst>
            <a:ext uri="{FF2B5EF4-FFF2-40B4-BE49-F238E27FC236}">
              <a16:creationId xmlns:a16="http://schemas.microsoft.com/office/drawing/2014/main" id="{FBA1E069-D795-4C23-BD42-CEC0BD1E1B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05110898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215</xdr:row>
      <xdr:rowOff>105684</xdr:rowOff>
    </xdr:from>
    <xdr:to>
      <xdr:col>3</xdr:col>
      <xdr:colOff>733300</xdr:colOff>
      <xdr:row>215</xdr:row>
      <xdr:rowOff>834611</xdr:rowOff>
    </xdr:to>
    <xdr:pic>
      <xdr:nvPicPr>
        <xdr:cNvPr id="366" name="Billede 365">
          <a:extLst>
            <a:ext uri="{FF2B5EF4-FFF2-40B4-BE49-F238E27FC236}">
              <a16:creationId xmlns:a16="http://schemas.microsoft.com/office/drawing/2014/main" id="{58E44161-F596-4547-9182-B01E805D91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10254398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216</xdr:row>
      <xdr:rowOff>105684</xdr:rowOff>
    </xdr:from>
    <xdr:to>
      <xdr:col>3</xdr:col>
      <xdr:colOff>733300</xdr:colOff>
      <xdr:row>216</xdr:row>
      <xdr:rowOff>834611</xdr:rowOff>
    </xdr:to>
    <xdr:pic>
      <xdr:nvPicPr>
        <xdr:cNvPr id="367" name="Billede 366">
          <a:extLst>
            <a:ext uri="{FF2B5EF4-FFF2-40B4-BE49-F238E27FC236}">
              <a16:creationId xmlns:a16="http://schemas.microsoft.com/office/drawing/2014/main" id="{F0EF7A3E-F3D6-43A4-8760-8823503BD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11111648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217</xdr:row>
      <xdr:rowOff>105684</xdr:rowOff>
    </xdr:from>
    <xdr:to>
      <xdr:col>3</xdr:col>
      <xdr:colOff>733300</xdr:colOff>
      <xdr:row>217</xdr:row>
      <xdr:rowOff>834611</xdr:rowOff>
    </xdr:to>
    <xdr:pic>
      <xdr:nvPicPr>
        <xdr:cNvPr id="368" name="Billede 367">
          <a:extLst>
            <a:ext uri="{FF2B5EF4-FFF2-40B4-BE49-F238E27FC236}">
              <a16:creationId xmlns:a16="http://schemas.microsoft.com/office/drawing/2014/main" id="{BADF85F7-2C07-404A-8A75-135B5F365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11968898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218</xdr:row>
      <xdr:rowOff>105684</xdr:rowOff>
    </xdr:from>
    <xdr:to>
      <xdr:col>3</xdr:col>
      <xdr:colOff>733300</xdr:colOff>
      <xdr:row>218</xdr:row>
      <xdr:rowOff>834611</xdr:rowOff>
    </xdr:to>
    <xdr:pic>
      <xdr:nvPicPr>
        <xdr:cNvPr id="369" name="Billede 368">
          <a:extLst>
            <a:ext uri="{FF2B5EF4-FFF2-40B4-BE49-F238E27FC236}">
              <a16:creationId xmlns:a16="http://schemas.microsoft.com/office/drawing/2014/main" id="{D512FAD4-60E0-4FD9-A1CD-9AB5933C1A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12826148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219</xdr:row>
      <xdr:rowOff>105684</xdr:rowOff>
    </xdr:from>
    <xdr:to>
      <xdr:col>3</xdr:col>
      <xdr:colOff>733300</xdr:colOff>
      <xdr:row>219</xdr:row>
      <xdr:rowOff>834611</xdr:rowOff>
    </xdr:to>
    <xdr:pic>
      <xdr:nvPicPr>
        <xdr:cNvPr id="370" name="Billede 369">
          <a:extLst>
            <a:ext uri="{FF2B5EF4-FFF2-40B4-BE49-F238E27FC236}">
              <a16:creationId xmlns:a16="http://schemas.microsoft.com/office/drawing/2014/main" id="{43552058-CE7D-462A-BE62-490718C765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13683398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220</xdr:row>
      <xdr:rowOff>105684</xdr:rowOff>
    </xdr:from>
    <xdr:to>
      <xdr:col>3</xdr:col>
      <xdr:colOff>733300</xdr:colOff>
      <xdr:row>220</xdr:row>
      <xdr:rowOff>834611</xdr:rowOff>
    </xdr:to>
    <xdr:pic>
      <xdr:nvPicPr>
        <xdr:cNvPr id="371" name="Billede 370">
          <a:extLst>
            <a:ext uri="{FF2B5EF4-FFF2-40B4-BE49-F238E27FC236}">
              <a16:creationId xmlns:a16="http://schemas.microsoft.com/office/drawing/2014/main" id="{9EE308F9-E388-4603-A08F-A460C022D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14540648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221</xdr:row>
      <xdr:rowOff>105684</xdr:rowOff>
    </xdr:from>
    <xdr:to>
      <xdr:col>3</xdr:col>
      <xdr:colOff>733300</xdr:colOff>
      <xdr:row>221</xdr:row>
      <xdr:rowOff>834611</xdr:rowOff>
    </xdr:to>
    <xdr:pic>
      <xdr:nvPicPr>
        <xdr:cNvPr id="372" name="Billede 371">
          <a:extLst>
            <a:ext uri="{FF2B5EF4-FFF2-40B4-BE49-F238E27FC236}">
              <a16:creationId xmlns:a16="http://schemas.microsoft.com/office/drawing/2014/main" id="{1A6DFE8C-947F-4865-BF2A-10FEC230FC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15397898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226</xdr:row>
      <xdr:rowOff>105684</xdr:rowOff>
    </xdr:from>
    <xdr:to>
      <xdr:col>3</xdr:col>
      <xdr:colOff>733300</xdr:colOff>
      <xdr:row>226</xdr:row>
      <xdr:rowOff>834611</xdr:rowOff>
    </xdr:to>
    <xdr:pic>
      <xdr:nvPicPr>
        <xdr:cNvPr id="373" name="Billede 372">
          <a:extLst>
            <a:ext uri="{FF2B5EF4-FFF2-40B4-BE49-F238E27FC236}">
              <a16:creationId xmlns:a16="http://schemas.microsoft.com/office/drawing/2014/main" id="{0B868C1C-F279-42DD-8220-94515767A0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19684148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227</xdr:row>
      <xdr:rowOff>105684</xdr:rowOff>
    </xdr:from>
    <xdr:to>
      <xdr:col>3</xdr:col>
      <xdr:colOff>733300</xdr:colOff>
      <xdr:row>227</xdr:row>
      <xdr:rowOff>834611</xdr:rowOff>
    </xdr:to>
    <xdr:pic>
      <xdr:nvPicPr>
        <xdr:cNvPr id="375" name="Billede 374">
          <a:extLst>
            <a:ext uri="{FF2B5EF4-FFF2-40B4-BE49-F238E27FC236}">
              <a16:creationId xmlns:a16="http://schemas.microsoft.com/office/drawing/2014/main" id="{48ED5023-3063-4D12-95C6-167A3E40CC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20541398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233</xdr:row>
      <xdr:rowOff>105684</xdr:rowOff>
    </xdr:from>
    <xdr:to>
      <xdr:col>3</xdr:col>
      <xdr:colOff>733300</xdr:colOff>
      <xdr:row>233</xdr:row>
      <xdr:rowOff>834611</xdr:rowOff>
    </xdr:to>
    <xdr:pic>
      <xdr:nvPicPr>
        <xdr:cNvPr id="403" name="Billede 402">
          <a:extLst>
            <a:ext uri="{FF2B5EF4-FFF2-40B4-BE49-F238E27FC236}">
              <a16:creationId xmlns:a16="http://schemas.microsoft.com/office/drawing/2014/main" id="{C26EA052-6EA7-425C-B5F5-7B1836F041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44884577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235</xdr:row>
      <xdr:rowOff>105684</xdr:rowOff>
    </xdr:from>
    <xdr:to>
      <xdr:col>3</xdr:col>
      <xdr:colOff>733300</xdr:colOff>
      <xdr:row>235</xdr:row>
      <xdr:rowOff>834611</xdr:rowOff>
    </xdr:to>
    <xdr:pic>
      <xdr:nvPicPr>
        <xdr:cNvPr id="405" name="Billede 404">
          <a:extLst>
            <a:ext uri="{FF2B5EF4-FFF2-40B4-BE49-F238E27FC236}">
              <a16:creationId xmlns:a16="http://schemas.microsoft.com/office/drawing/2014/main" id="{3C95F039-E4DE-4671-BEEB-4519E5C65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46626291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236</xdr:row>
      <xdr:rowOff>105684</xdr:rowOff>
    </xdr:from>
    <xdr:to>
      <xdr:col>3</xdr:col>
      <xdr:colOff>733300</xdr:colOff>
      <xdr:row>236</xdr:row>
      <xdr:rowOff>834611</xdr:rowOff>
    </xdr:to>
    <xdr:pic>
      <xdr:nvPicPr>
        <xdr:cNvPr id="406" name="Billede 405">
          <a:extLst>
            <a:ext uri="{FF2B5EF4-FFF2-40B4-BE49-F238E27FC236}">
              <a16:creationId xmlns:a16="http://schemas.microsoft.com/office/drawing/2014/main" id="{86AC3F34-B1E8-4C16-B209-49961CDBE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47497148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237</xdr:row>
      <xdr:rowOff>105684</xdr:rowOff>
    </xdr:from>
    <xdr:to>
      <xdr:col>3</xdr:col>
      <xdr:colOff>733300</xdr:colOff>
      <xdr:row>237</xdr:row>
      <xdr:rowOff>834611</xdr:rowOff>
    </xdr:to>
    <xdr:pic>
      <xdr:nvPicPr>
        <xdr:cNvPr id="407" name="Billede 406">
          <a:extLst>
            <a:ext uri="{FF2B5EF4-FFF2-40B4-BE49-F238E27FC236}">
              <a16:creationId xmlns:a16="http://schemas.microsoft.com/office/drawing/2014/main" id="{B8FB07DC-DD9A-404D-A91F-DEF477183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48368005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238</xdr:row>
      <xdr:rowOff>105684</xdr:rowOff>
    </xdr:from>
    <xdr:to>
      <xdr:col>3</xdr:col>
      <xdr:colOff>733300</xdr:colOff>
      <xdr:row>238</xdr:row>
      <xdr:rowOff>834611</xdr:rowOff>
    </xdr:to>
    <xdr:pic>
      <xdr:nvPicPr>
        <xdr:cNvPr id="408" name="Billede 407">
          <a:extLst>
            <a:ext uri="{FF2B5EF4-FFF2-40B4-BE49-F238E27FC236}">
              <a16:creationId xmlns:a16="http://schemas.microsoft.com/office/drawing/2014/main" id="{9B7B4499-11DA-4C8F-AF43-88B53F1D7D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49238863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239</xdr:row>
      <xdr:rowOff>105684</xdr:rowOff>
    </xdr:from>
    <xdr:to>
      <xdr:col>3</xdr:col>
      <xdr:colOff>733300</xdr:colOff>
      <xdr:row>239</xdr:row>
      <xdr:rowOff>834611</xdr:rowOff>
    </xdr:to>
    <xdr:pic>
      <xdr:nvPicPr>
        <xdr:cNvPr id="409" name="Billede 408">
          <a:extLst>
            <a:ext uri="{FF2B5EF4-FFF2-40B4-BE49-F238E27FC236}">
              <a16:creationId xmlns:a16="http://schemas.microsoft.com/office/drawing/2014/main" id="{715464BE-E3CB-4176-B5E8-7D7B19DA1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50109720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240</xdr:row>
      <xdr:rowOff>105684</xdr:rowOff>
    </xdr:from>
    <xdr:to>
      <xdr:col>3</xdr:col>
      <xdr:colOff>733300</xdr:colOff>
      <xdr:row>240</xdr:row>
      <xdr:rowOff>834611</xdr:rowOff>
    </xdr:to>
    <xdr:pic>
      <xdr:nvPicPr>
        <xdr:cNvPr id="410" name="Billede 409">
          <a:extLst>
            <a:ext uri="{FF2B5EF4-FFF2-40B4-BE49-F238E27FC236}">
              <a16:creationId xmlns:a16="http://schemas.microsoft.com/office/drawing/2014/main" id="{9D1CEFF3-32F4-4CFD-A707-702AD3D24A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50980577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241</xdr:row>
      <xdr:rowOff>105684</xdr:rowOff>
    </xdr:from>
    <xdr:to>
      <xdr:col>3</xdr:col>
      <xdr:colOff>733300</xdr:colOff>
      <xdr:row>241</xdr:row>
      <xdr:rowOff>834611</xdr:rowOff>
    </xdr:to>
    <xdr:pic>
      <xdr:nvPicPr>
        <xdr:cNvPr id="411" name="Billede 410">
          <a:extLst>
            <a:ext uri="{FF2B5EF4-FFF2-40B4-BE49-F238E27FC236}">
              <a16:creationId xmlns:a16="http://schemas.microsoft.com/office/drawing/2014/main" id="{D70DC607-0125-48FD-8DA5-D21D8CA44B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51851434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242</xdr:row>
      <xdr:rowOff>105684</xdr:rowOff>
    </xdr:from>
    <xdr:to>
      <xdr:col>3</xdr:col>
      <xdr:colOff>733300</xdr:colOff>
      <xdr:row>242</xdr:row>
      <xdr:rowOff>834611</xdr:rowOff>
    </xdr:to>
    <xdr:pic>
      <xdr:nvPicPr>
        <xdr:cNvPr id="412" name="Billede 411">
          <a:extLst>
            <a:ext uri="{FF2B5EF4-FFF2-40B4-BE49-F238E27FC236}">
              <a16:creationId xmlns:a16="http://schemas.microsoft.com/office/drawing/2014/main" id="{FD01A707-3291-4650-8832-C0A120E94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52722291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243</xdr:row>
      <xdr:rowOff>105684</xdr:rowOff>
    </xdr:from>
    <xdr:to>
      <xdr:col>3</xdr:col>
      <xdr:colOff>733300</xdr:colOff>
      <xdr:row>243</xdr:row>
      <xdr:rowOff>834611</xdr:rowOff>
    </xdr:to>
    <xdr:pic>
      <xdr:nvPicPr>
        <xdr:cNvPr id="413" name="Billede 412">
          <a:extLst>
            <a:ext uri="{FF2B5EF4-FFF2-40B4-BE49-F238E27FC236}">
              <a16:creationId xmlns:a16="http://schemas.microsoft.com/office/drawing/2014/main" id="{1CAB9F88-2498-45A3-B3A5-395431C3B8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53593148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245</xdr:row>
      <xdr:rowOff>105684</xdr:rowOff>
    </xdr:from>
    <xdr:to>
      <xdr:col>3</xdr:col>
      <xdr:colOff>733300</xdr:colOff>
      <xdr:row>245</xdr:row>
      <xdr:rowOff>834611</xdr:rowOff>
    </xdr:to>
    <xdr:pic>
      <xdr:nvPicPr>
        <xdr:cNvPr id="415" name="Billede 414">
          <a:extLst>
            <a:ext uri="{FF2B5EF4-FFF2-40B4-BE49-F238E27FC236}">
              <a16:creationId xmlns:a16="http://schemas.microsoft.com/office/drawing/2014/main" id="{57C37DA5-5E7A-4375-AFF9-391E776C0C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55334863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255</xdr:row>
      <xdr:rowOff>105684</xdr:rowOff>
    </xdr:from>
    <xdr:to>
      <xdr:col>3</xdr:col>
      <xdr:colOff>733300</xdr:colOff>
      <xdr:row>255</xdr:row>
      <xdr:rowOff>834611</xdr:rowOff>
    </xdr:to>
    <xdr:pic>
      <xdr:nvPicPr>
        <xdr:cNvPr id="416" name="Billede 415">
          <a:extLst>
            <a:ext uri="{FF2B5EF4-FFF2-40B4-BE49-F238E27FC236}">
              <a16:creationId xmlns:a16="http://schemas.microsoft.com/office/drawing/2014/main" id="{2BCB3674-A5E9-4E27-B228-1BF7385844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56886077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276</xdr:row>
      <xdr:rowOff>105684</xdr:rowOff>
    </xdr:from>
    <xdr:to>
      <xdr:col>3</xdr:col>
      <xdr:colOff>733300</xdr:colOff>
      <xdr:row>276</xdr:row>
      <xdr:rowOff>834611</xdr:rowOff>
    </xdr:to>
    <xdr:pic>
      <xdr:nvPicPr>
        <xdr:cNvPr id="425" name="Billede 424">
          <a:extLst>
            <a:ext uri="{FF2B5EF4-FFF2-40B4-BE49-F238E27FC236}">
              <a16:creationId xmlns:a16="http://schemas.microsoft.com/office/drawing/2014/main" id="{2C621E5B-B4CF-415E-9717-8EBFFB88D3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75174077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277</xdr:row>
      <xdr:rowOff>105684</xdr:rowOff>
    </xdr:from>
    <xdr:to>
      <xdr:col>3</xdr:col>
      <xdr:colOff>733300</xdr:colOff>
      <xdr:row>277</xdr:row>
      <xdr:rowOff>834611</xdr:rowOff>
    </xdr:to>
    <xdr:pic>
      <xdr:nvPicPr>
        <xdr:cNvPr id="426" name="Billede 425">
          <a:extLst>
            <a:ext uri="{FF2B5EF4-FFF2-40B4-BE49-F238E27FC236}">
              <a16:creationId xmlns:a16="http://schemas.microsoft.com/office/drawing/2014/main" id="{51B0EB58-ED59-4586-AA47-BC8A3545D4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76044934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278</xdr:row>
      <xdr:rowOff>105684</xdr:rowOff>
    </xdr:from>
    <xdr:to>
      <xdr:col>3</xdr:col>
      <xdr:colOff>733300</xdr:colOff>
      <xdr:row>278</xdr:row>
      <xdr:rowOff>834611</xdr:rowOff>
    </xdr:to>
    <xdr:pic>
      <xdr:nvPicPr>
        <xdr:cNvPr id="427" name="Billede 426">
          <a:extLst>
            <a:ext uri="{FF2B5EF4-FFF2-40B4-BE49-F238E27FC236}">
              <a16:creationId xmlns:a16="http://schemas.microsoft.com/office/drawing/2014/main" id="{F4403021-C0AC-4757-A795-F711917A1C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76915791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279</xdr:row>
      <xdr:rowOff>105684</xdr:rowOff>
    </xdr:from>
    <xdr:to>
      <xdr:col>3</xdr:col>
      <xdr:colOff>733300</xdr:colOff>
      <xdr:row>279</xdr:row>
      <xdr:rowOff>834611</xdr:rowOff>
    </xdr:to>
    <xdr:pic>
      <xdr:nvPicPr>
        <xdr:cNvPr id="428" name="Billede 427">
          <a:extLst>
            <a:ext uri="{FF2B5EF4-FFF2-40B4-BE49-F238E27FC236}">
              <a16:creationId xmlns:a16="http://schemas.microsoft.com/office/drawing/2014/main" id="{24FF61C9-487D-4CD2-9C01-BF635A05D7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77786648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280</xdr:row>
      <xdr:rowOff>105684</xdr:rowOff>
    </xdr:from>
    <xdr:to>
      <xdr:col>3</xdr:col>
      <xdr:colOff>733300</xdr:colOff>
      <xdr:row>280</xdr:row>
      <xdr:rowOff>834611</xdr:rowOff>
    </xdr:to>
    <xdr:pic>
      <xdr:nvPicPr>
        <xdr:cNvPr id="429" name="Billede 428">
          <a:extLst>
            <a:ext uri="{FF2B5EF4-FFF2-40B4-BE49-F238E27FC236}">
              <a16:creationId xmlns:a16="http://schemas.microsoft.com/office/drawing/2014/main" id="{628ED02A-79E2-48EC-8E29-C968A6061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78657505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282</xdr:row>
      <xdr:rowOff>105684</xdr:rowOff>
    </xdr:from>
    <xdr:to>
      <xdr:col>3</xdr:col>
      <xdr:colOff>733300</xdr:colOff>
      <xdr:row>282</xdr:row>
      <xdr:rowOff>834611</xdr:rowOff>
    </xdr:to>
    <xdr:pic>
      <xdr:nvPicPr>
        <xdr:cNvPr id="430" name="Billede 429">
          <a:extLst>
            <a:ext uri="{FF2B5EF4-FFF2-40B4-BE49-F238E27FC236}">
              <a16:creationId xmlns:a16="http://schemas.microsoft.com/office/drawing/2014/main" id="{A94C8770-8B78-46A2-8265-604DCE6B02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80399220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287</xdr:row>
      <xdr:rowOff>105684</xdr:rowOff>
    </xdr:from>
    <xdr:to>
      <xdr:col>3</xdr:col>
      <xdr:colOff>733300</xdr:colOff>
      <xdr:row>287</xdr:row>
      <xdr:rowOff>834611</xdr:rowOff>
    </xdr:to>
    <xdr:pic>
      <xdr:nvPicPr>
        <xdr:cNvPr id="431" name="Billede 430">
          <a:extLst>
            <a:ext uri="{FF2B5EF4-FFF2-40B4-BE49-F238E27FC236}">
              <a16:creationId xmlns:a16="http://schemas.microsoft.com/office/drawing/2014/main" id="{154CAFE7-77CE-4A5A-99BE-F2CCFFFDF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84753505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292</xdr:row>
      <xdr:rowOff>105684</xdr:rowOff>
    </xdr:from>
    <xdr:to>
      <xdr:col>3</xdr:col>
      <xdr:colOff>733300</xdr:colOff>
      <xdr:row>292</xdr:row>
      <xdr:rowOff>834611</xdr:rowOff>
    </xdr:to>
    <xdr:pic>
      <xdr:nvPicPr>
        <xdr:cNvPr id="432" name="Billede 431">
          <a:extLst>
            <a:ext uri="{FF2B5EF4-FFF2-40B4-BE49-F238E27FC236}">
              <a16:creationId xmlns:a16="http://schemas.microsoft.com/office/drawing/2014/main" id="{28B0B3A0-48FE-443A-AF56-ED1418BE4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89107791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293</xdr:row>
      <xdr:rowOff>105684</xdr:rowOff>
    </xdr:from>
    <xdr:to>
      <xdr:col>3</xdr:col>
      <xdr:colOff>733300</xdr:colOff>
      <xdr:row>293</xdr:row>
      <xdr:rowOff>834611</xdr:rowOff>
    </xdr:to>
    <xdr:pic>
      <xdr:nvPicPr>
        <xdr:cNvPr id="433" name="Billede 432">
          <a:extLst>
            <a:ext uri="{FF2B5EF4-FFF2-40B4-BE49-F238E27FC236}">
              <a16:creationId xmlns:a16="http://schemas.microsoft.com/office/drawing/2014/main" id="{76FF899E-5274-4219-8679-5A7B1C9531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89978648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295</xdr:row>
      <xdr:rowOff>105684</xdr:rowOff>
    </xdr:from>
    <xdr:to>
      <xdr:col>3</xdr:col>
      <xdr:colOff>733300</xdr:colOff>
      <xdr:row>295</xdr:row>
      <xdr:rowOff>834611</xdr:rowOff>
    </xdr:to>
    <xdr:pic>
      <xdr:nvPicPr>
        <xdr:cNvPr id="435" name="Billede 434">
          <a:extLst>
            <a:ext uri="{FF2B5EF4-FFF2-40B4-BE49-F238E27FC236}">
              <a16:creationId xmlns:a16="http://schemas.microsoft.com/office/drawing/2014/main" id="{951BACB6-D57E-42CD-97FE-641434935E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91720363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68944</xdr:colOff>
      <xdr:row>296</xdr:row>
      <xdr:rowOff>200933</xdr:rowOff>
    </xdr:from>
    <xdr:to>
      <xdr:col>3</xdr:col>
      <xdr:colOff>759365</xdr:colOff>
      <xdr:row>296</xdr:row>
      <xdr:rowOff>845052</xdr:rowOff>
    </xdr:to>
    <xdr:pic>
      <xdr:nvPicPr>
        <xdr:cNvPr id="436" name="Billede 435">
          <a:extLst>
            <a:ext uri="{FF2B5EF4-FFF2-40B4-BE49-F238E27FC236}">
              <a16:creationId xmlns:a16="http://schemas.microsoft.com/office/drawing/2014/main" id="{C66DD09C-F4FF-4792-B39C-7EBC368ABA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70730" y="292686469"/>
          <a:ext cx="690421" cy="644119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309</xdr:row>
      <xdr:rowOff>105684</xdr:rowOff>
    </xdr:from>
    <xdr:to>
      <xdr:col>3</xdr:col>
      <xdr:colOff>733300</xdr:colOff>
      <xdr:row>309</xdr:row>
      <xdr:rowOff>834611</xdr:rowOff>
    </xdr:to>
    <xdr:pic>
      <xdr:nvPicPr>
        <xdr:cNvPr id="446" name="Billede 445">
          <a:extLst>
            <a:ext uri="{FF2B5EF4-FFF2-40B4-BE49-F238E27FC236}">
              <a16:creationId xmlns:a16="http://schemas.microsoft.com/office/drawing/2014/main" id="{E28B7E42-D0F0-4B45-9860-669E4B5151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03531363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312</xdr:row>
      <xdr:rowOff>105684</xdr:rowOff>
    </xdr:from>
    <xdr:to>
      <xdr:col>3</xdr:col>
      <xdr:colOff>733300</xdr:colOff>
      <xdr:row>312</xdr:row>
      <xdr:rowOff>834611</xdr:rowOff>
    </xdr:to>
    <xdr:pic>
      <xdr:nvPicPr>
        <xdr:cNvPr id="455" name="Billede 454">
          <a:extLst>
            <a:ext uri="{FF2B5EF4-FFF2-40B4-BE49-F238E27FC236}">
              <a16:creationId xmlns:a16="http://schemas.microsoft.com/office/drawing/2014/main" id="{CF75F76A-2670-4ED6-8778-D4F3EAC60B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06143934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313</xdr:row>
      <xdr:rowOff>105684</xdr:rowOff>
    </xdr:from>
    <xdr:to>
      <xdr:col>3</xdr:col>
      <xdr:colOff>733300</xdr:colOff>
      <xdr:row>313</xdr:row>
      <xdr:rowOff>834611</xdr:rowOff>
    </xdr:to>
    <xdr:pic>
      <xdr:nvPicPr>
        <xdr:cNvPr id="456" name="Billede 455">
          <a:extLst>
            <a:ext uri="{FF2B5EF4-FFF2-40B4-BE49-F238E27FC236}">
              <a16:creationId xmlns:a16="http://schemas.microsoft.com/office/drawing/2014/main" id="{796B12FA-D3BA-4600-8213-A94AE30B79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07014791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314</xdr:row>
      <xdr:rowOff>105684</xdr:rowOff>
    </xdr:from>
    <xdr:to>
      <xdr:col>3</xdr:col>
      <xdr:colOff>733300</xdr:colOff>
      <xdr:row>314</xdr:row>
      <xdr:rowOff>834611</xdr:rowOff>
    </xdr:to>
    <xdr:pic>
      <xdr:nvPicPr>
        <xdr:cNvPr id="457" name="Billede 456">
          <a:extLst>
            <a:ext uri="{FF2B5EF4-FFF2-40B4-BE49-F238E27FC236}">
              <a16:creationId xmlns:a16="http://schemas.microsoft.com/office/drawing/2014/main" id="{34174EDF-FCA5-44DB-AE8C-95C65244E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07885648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322</xdr:row>
      <xdr:rowOff>105684</xdr:rowOff>
    </xdr:from>
    <xdr:to>
      <xdr:col>3</xdr:col>
      <xdr:colOff>733300</xdr:colOff>
      <xdr:row>322</xdr:row>
      <xdr:rowOff>834611</xdr:rowOff>
    </xdr:to>
    <xdr:pic>
      <xdr:nvPicPr>
        <xdr:cNvPr id="470" name="Billede 469">
          <a:extLst>
            <a:ext uri="{FF2B5EF4-FFF2-40B4-BE49-F238E27FC236}">
              <a16:creationId xmlns:a16="http://schemas.microsoft.com/office/drawing/2014/main" id="{CE61A6E7-8377-4EA1-BC76-DA9FDD90B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22690220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332</xdr:row>
      <xdr:rowOff>105684</xdr:rowOff>
    </xdr:from>
    <xdr:to>
      <xdr:col>3</xdr:col>
      <xdr:colOff>733300</xdr:colOff>
      <xdr:row>332</xdr:row>
      <xdr:rowOff>834611</xdr:rowOff>
    </xdr:to>
    <xdr:pic>
      <xdr:nvPicPr>
        <xdr:cNvPr id="477" name="Billede 476">
          <a:extLst>
            <a:ext uri="{FF2B5EF4-FFF2-40B4-BE49-F238E27FC236}">
              <a16:creationId xmlns:a16="http://schemas.microsoft.com/office/drawing/2014/main" id="{93B4A7C4-F8DD-49BC-AA3B-CF1F06190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34011363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333</xdr:row>
      <xdr:rowOff>105684</xdr:rowOff>
    </xdr:from>
    <xdr:to>
      <xdr:col>3</xdr:col>
      <xdr:colOff>733300</xdr:colOff>
      <xdr:row>333</xdr:row>
      <xdr:rowOff>834611</xdr:rowOff>
    </xdr:to>
    <xdr:pic>
      <xdr:nvPicPr>
        <xdr:cNvPr id="478" name="Billede 477">
          <a:extLst>
            <a:ext uri="{FF2B5EF4-FFF2-40B4-BE49-F238E27FC236}">
              <a16:creationId xmlns:a16="http://schemas.microsoft.com/office/drawing/2014/main" id="{101D7266-D471-4C99-A12B-BC56F7A620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34882220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334</xdr:row>
      <xdr:rowOff>105684</xdr:rowOff>
    </xdr:from>
    <xdr:to>
      <xdr:col>3</xdr:col>
      <xdr:colOff>733300</xdr:colOff>
      <xdr:row>334</xdr:row>
      <xdr:rowOff>834611</xdr:rowOff>
    </xdr:to>
    <xdr:pic>
      <xdr:nvPicPr>
        <xdr:cNvPr id="488" name="Billede 487">
          <a:extLst>
            <a:ext uri="{FF2B5EF4-FFF2-40B4-BE49-F238E27FC236}">
              <a16:creationId xmlns:a16="http://schemas.microsoft.com/office/drawing/2014/main" id="{FEE2FD90-F76F-472D-8830-F367707C1A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36623934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336</xdr:row>
      <xdr:rowOff>105684</xdr:rowOff>
    </xdr:from>
    <xdr:to>
      <xdr:col>3</xdr:col>
      <xdr:colOff>733300</xdr:colOff>
      <xdr:row>336</xdr:row>
      <xdr:rowOff>834611</xdr:rowOff>
    </xdr:to>
    <xdr:pic>
      <xdr:nvPicPr>
        <xdr:cNvPr id="490" name="Billede 489">
          <a:extLst>
            <a:ext uri="{FF2B5EF4-FFF2-40B4-BE49-F238E27FC236}">
              <a16:creationId xmlns:a16="http://schemas.microsoft.com/office/drawing/2014/main" id="{EE767669-55E4-41BB-9806-1DB12D246B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38365648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344</xdr:row>
      <xdr:rowOff>105684</xdr:rowOff>
    </xdr:from>
    <xdr:to>
      <xdr:col>3</xdr:col>
      <xdr:colOff>733300</xdr:colOff>
      <xdr:row>344</xdr:row>
      <xdr:rowOff>834611</xdr:rowOff>
    </xdr:to>
    <xdr:pic>
      <xdr:nvPicPr>
        <xdr:cNvPr id="493" name="Billede 492">
          <a:extLst>
            <a:ext uri="{FF2B5EF4-FFF2-40B4-BE49-F238E27FC236}">
              <a16:creationId xmlns:a16="http://schemas.microsoft.com/office/drawing/2014/main" id="{75ED2147-5A59-4078-85DB-05E8BE8CD5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47074220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345</xdr:row>
      <xdr:rowOff>105684</xdr:rowOff>
    </xdr:from>
    <xdr:to>
      <xdr:col>3</xdr:col>
      <xdr:colOff>733300</xdr:colOff>
      <xdr:row>345</xdr:row>
      <xdr:rowOff>834611</xdr:rowOff>
    </xdr:to>
    <xdr:pic>
      <xdr:nvPicPr>
        <xdr:cNvPr id="496" name="Billede 495">
          <a:extLst>
            <a:ext uri="{FF2B5EF4-FFF2-40B4-BE49-F238E27FC236}">
              <a16:creationId xmlns:a16="http://schemas.microsoft.com/office/drawing/2014/main" id="{B5155AF0-3780-4FE2-A7E7-CA7DE9AC27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49686791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346</xdr:row>
      <xdr:rowOff>105684</xdr:rowOff>
    </xdr:from>
    <xdr:to>
      <xdr:col>3</xdr:col>
      <xdr:colOff>733300</xdr:colOff>
      <xdr:row>346</xdr:row>
      <xdr:rowOff>834611</xdr:rowOff>
    </xdr:to>
    <xdr:pic>
      <xdr:nvPicPr>
        <xdr:cNvPr id="497" name="Billede 496">
          <a:extLst>
            <a:ext uri="{FF2B5EF4-FFF2-40B4-BE49-F238E27FC236}">
              <a16:creationId xmlns:a16="http://schemas.microsoft.com/office/drawing/2014/main" id="{D7D2C864-ED1C-45AF-854F-5F8851B608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50557648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68866</xdr:colOff>
      <xdr:row>347</xdr:row>
      <xdr:rowOff>0</xdr:rowOff>
    </xdr:from>
    <xdr:to>
      <xdr:col>3</xdr:col>
      <xdr:colOff>694968</xdr:colOff>
      <xdr:row>347</xdr:row>
      <xdr:rowOff>16170</xdr:rowOff>
    </xdr:to>
    <xdr:pic>
      <xdr:nvPicPr>
        <xdr:cNvPr id="498" name="Billede 497">
          <a:extLst>
            <a:ext uri="{FF2B5EF4-FFF2-40B4-BE49-F238E27FC236}">
              <a16:creationId xmlns:a16="http://schemas.microsoft.com/office/drawing/2014/main" id="{11873088-3B76-4196-BD6D-E676ECF5A8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70652" y="351509240"/>
          <a:ext cx="626102" cy="700609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349</xdr:row>
      <xdr:rowOff>172812</xdr:rowOff>
    </xdr:from>
    <xdr:to>
      <xdr:col>3</xdr:col>
      <xdr:colOff>733300</xdr:colOff>
      <xdr:row>350</xdr:row>
      <xdr:rowOff>15007</xdr:rowOff>
    </xdr:to>
    <xdr:pic>
      <xdr:nvPicPr>
        <xdr:cNvPr id="514" name="Billede 513">
          <a:extLst>
            <a:ext uri="{FF2B5EF4-FFF2-40B4-BE49-F238E27FC236}">
              <a16:creationId xmlns:a16="http://schemas.microsoft.com/office/drawing/2014/main" id="{2CDFBDFB-EC7D-42C0-AD0A-7462792DC2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54108205"/>
          <a:ext cx="665264" cy="71305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350</xdr:row>
      <xdr:rowOff>172813</xdr:rowOff>
    </xdr:from>
    <xdr:to>
      <xdr:col>3</xdr:col>
      <xdr:colOff>733300</xdr:colOff>
      <xdr:row>351</xdr:row>
      <xdr:rowOff>15008</xdr:rowOff>
    </xdr:to>
    <xdr:pic>
      <xdr:nvPicPr>
        <xdr:cNvPr id="516" name="Billede 515">
          <a:extLst>
            <a:ext uri="{FF2B5EF4-FFF2-40B4-BE49-F238E27FC236}">
              <a16:creationId xmlns:a16="http://schemas.microsoft.com/office/drawing/2014/main" id="{9DFDF94E-568F-476C-887A-B4A715BCBF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54979063"/>
          <a:ext cx="665264" cy="71305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351</xdr:row>
      <xdr:rowOff>105684</xdr:rowOff>
    </xdr:from>
    <xdr:to>
      <xdr:col>3</xdr:col>
      <xdr:colOff>733300</xdr:colOff>
      <xdr:row>351</xdr:row>
      <xdr:rowOff>834611</xdr:rowOff>
    </xdr:to>
    <xdr:pic>
      <xdr:nvPicPr>
        <xdr:cNvPr id="517" name="Billede 516">
          <a:extLst>
            <a:ext uri="{FF2B5EF4-FFF2-40B4-BE49-F238E27FC236}">
              <a16:creationId xmlns:a16="http://schemas.microsoft.com/office/drawing/2014/main" id="{E5DA8EF1-1D14-4438-8706-CDE26F52CF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55782791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352</xdr:row>
      <xdr:rowOff>105684</xdr:rowOff>
    </xdr:from>
    <xdr:to>
      <xdr:col>3</xdr:col>
      <xdr:colOff>733300</xdr:colOff>
      <xdr:row>352</xdr:row>
      <xdr:rowOff>834611</xdr:rowOff>
    </xdr:to>
    <xdr:pic>
      <xdr:nvPicPr>
        <xdr:cNvPr id="518" name="Billede 517">
          <a:extLst>
            <a:ext uri="{FF2B5EF4-FFF2-40B4-BE49-F238E27FC236}">
              <a16:creationId xmlns:a16="http://schemas.microsoft.com/office/drawing/2014/main" id="{9EE8B361-BB1A-4825-890A-EDC14356A5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56653648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355</xdr:row>
      <xdr:rowOff>105684</xdr:rowOff>
    </xdr:from>
    <xdr:to>
      <xdr:col>3</xdr:col>
      <xdr:colOff>733300</xdr:colOff>
      <xdr:row>355</xdr:row>
      <xdr:rowOff>834611</xdr:rowOff>
    </xdr:to>
    <xdr:pic>
      <xdr:nvPicPr>
        <xdr:cNvPr id="519" name="Billede 518">
          <a:extLst>
            <a:ext uri="{FF2B5EF4-FFF2-40B4-BE49-F238E27FC236}">
              <a16:creationId xmlns:a16="http://schemas.microsoft.com/office/drawing/2014/main" id="{2DA7C85C-3768-4367-8570-CB4DC50E72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59266220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354</xdr:row>
      <xdr:rowOff>105684</xdr:rowOff>
    </xdr:from>
    <xdr:to>
      <xdr:col>3</xdr:col>
      <xdr:colOff>733300</xdr:colOff>
      <xdr:row>354</xdr:row>
      <xdr:rowOff>834611</xdr:rowOff>
    </xdr:to>
    <xdr:pic>
      <xdr:nvPicPr>
        <xdr:cNvPr id="520" name="Billede 519">
          <a:extLst>
            <a:ext uri="{FF2B5EF4-FFF2-40B4-BE49-F238E27FC236}">
              <a16:creationId xmlns:a16="http://schemas.microsoft.com/office/drawing/2014/main" id="{5B793BDD-79D6-4C27-9C25-1F811E67E3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58395363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373</xdr:row>
      <xdr:rowOff>105683</xdr:rowOff>
    </xdr:from>
    <xdr:to>
      <xdr:col>3</xdr:col>
      <xdr:colOff>733300</xdr:colOff>
      <xdr:row>374</xdr:row>
      <xdr:rowOff>129367</xdr:rowOff>
    </xdr:to>
    <xdr:pic>
      <xdr:nvPicPr>
        <xdr:cNvPr id="523" name="Billede 522">
          <a:extLst>
            <a:ext uri="{FF2B5EF4-FFF2-40B4-BE49-F238E27FC236}">
              <a16:creationId xmlns:a16="http://schemas.microsoft.com/office/drawing/2014/main" id="{D9305CDD-ECD1-47A2-B3CC-1A8F664F7D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73893897"/>
          <a:ext cx="66526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375</xdr:row>
      <xdr:rowOff>105685</xdr:rowOff>
    </xdr:from>
    <xdr:to>
      <xdr:col>3</xdr:col>
      <xdr:colOff>733300</xdr:colOff>
      <xdr:row>376</xdr:row>
      <xdr:rowOff>129370</xdr:rowOff>
    </xdr:to>
    <xdr:pic>
      <xdr:nvPicPr>
        <xdr:cNvPr id="524" name="Billede 523">
          <a:extLst>
            <a:ext uri="{FF2B5EF4-FFF2-40B4-BE49-F238E27FC236}">
              <a16:creationId xmlns:a16="http://schemas.microsoft.com/office/drawing/2014/main" id="{4F46AA75-D0EB-4E50-8E0E-61CF4C4C50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75336256"/>
          <a:ext cx="665264" cy="74486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374</xdr:row>
      <xdr:rowOff>105683</xdr:rowOff>
    </xdr:from>
    <xdr:to>
      <xdr:col>3</xdr:col>
      <xdr:colOff>733300</xdr:colOff>
      <xdr:row>375</xdr:row>
      <xdr:rowOff>129366</xdr:rowOff>
    </xdr:to>
    <xdr:pic>
      <xdr:nvPicPr>
        <xdr:cNvPr id="525" name="Billede 524">
          <a:extLst>
            <a:ext uri="{FF2B5EF4-FFF2-40B4-BE49-F238E27FC236}">
              <a16:creationId xmlns:a16="http://schemas.microsoft.com/office/drawing/2014/main" id="{154C90E1-FCB8-4F59-A8D5-4B1F230EBF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74615076"/>
          <a:ext cx="66526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376</xdr:row>
      <xdr:rowOff>105685</xdr:rowOff>
    </xdr:from>
    <xdr:to>
      <xdr:col>3</xdr:col>
      <xdr:colOff>733300</xdr:colOff>
      <xdr:row>377</xdr:row>
      <xdr:rowOff>129367</xdr:rowOff>
    </xdr:to>
    <xdr:pic>
      <xdr:nvPicPr>
        <xdr:cNvPr id="526" name="Billede 525">
          <a:extLst>
            <a:ext uri="{FF2B5EF4-FFF2-40B4-BE49-F238E27FC236}">
              <a16:creationId xmlns:a16="http://schemas.microsoft.com/office/drawing/2014/main" id="{89625938-55AD-4773-B781-DD7A8216E7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76057435"/>
          <a:ext cx="66526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378</xdr:row>
      <xdr:rowOff>105683</xdr:rowOff>
    </xdr:from>
    <xdr:to>
      <xdr:col>3</xdr:col>
      <xdr:colOff>733300</xdr:colOff>
      <xdr:row>379</xdr:row>
      <xdr:rowOff>129366</xdr:rowOff>
    </xdr:to>
    <xdr:pic>
      <xdr:nvPicPr>
        <xdr:cNvPr id="528" name="Billede 527">
          <a:extLst>
            <a:ext uri="{FF2B5EF4-FFF2-40B4-BE49-F238E27FC236}">
              <a16:creationId xmlns:a16="http://schemas.microsoft.com/office/drawing/2014/main" id="{BD81A228-70EA-45CD-8CC9-11A5B1FCE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77499790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380</xdr:row>
      <xdr:rowOff>105684</xdr:rowOff>
    </xdr:from>
    <xdr:to>
      <xdr:col>3</xdr:col>
      <xdr:colOff>733300</xdr:colOff>
      <xdr:row>381</xdr:row>
      <xdr:rowOff>129368</xdr:rowOff>
    </xdr:to>
    <xdr:pic>
      <xdr:nvPicPr>
        <xdr:cNvPr id="530" name="Billede 529">
          <a:extLst>
            <a:ext uri="{FF2B5EF4-FFF2-40B4-BE49-F238E27FC236}">
              <a16:creationId xmlns:a16="http://schemas.microsoft.com/office/drawing/2014/main" id="{DC27B30C-04CE-4FE0-921B-5EF8E192E4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78942148"/>
          <a:ext cx="66526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381</xdr:row>
      <xdr:rowOff>99367</xdr:rowOff>
    </xdr:from>
    <xdr:to>
      <xdr:col>3</xdr:col>
      <xdr:colOff>733300</xdr:colOff>
      <xdr:row>382</xdr:row>
      <xdr:rowOff>135581</xdr:rowOff>
    </xdr:to>
    <xdr:pic>
      <xdr:nvPicPr>
        <xdr:cNvPr id="531" name="Billede 530">
          <a:extLst>
            <a:ext uri="{FF2B5EF4-FFF2-40B4-BE49-F238E27FC236}">
              <a16:creationId xmlns:a16="http://schemas.microsoft.com/office/drawing/2014/main" id="{6722F849-85B7-46E1-A72E-6B4DF387DF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79657010"/>
          <a:ext cx="665264" cy="75739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384</xdr:row>
      <xdr:rowOff>105683</xdr:rowOff>
    </xdr:from>
    <xdr:to>
      <xdr:col>3</xdr:col>
      <xdr:colOff>733300</xdr:colOff>
      <xdr:row>385</xdr:row>
      <xdr:rowOff>129367</xdr:rowOff>
    </xdr:to>
    <xdr:pic>
      <xdr:nvPicPr>
        <xdr:cNvPr id="534" name="Billede 533">
          <a:extLst>
            <a:ext uri="{FF2B5EF4-FFF2-40B4-BE49-F238E27FC236}">
              <a16:creationId xmlns:a16="http://schemas.microsoft.com/office/drawing/2014/main" id="{42191167-BEA5-4F6B-81E3-7BEEDE37A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81826862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385</xdr:row>
      <xdr:rowOff>105683</xdr:rowOff>
    </xdr:from>
    <xdr:to>
      <xdr:col>3</xdr:col>
      <xdr:colOff>733300</xdr:colOff>
      <xdr:row>386</xdr:row>
      <xdr:rowOff>129366</xdr:rowOff>
    </xdr:to>
    <xdr:pic>
      <xdr:nvPicPr>
        <xdr:cNvPr id="535" name="Billede 534">
          <a:extLst>
            <a:ext uri="{FF2B5EF4-FFF2-40B4-BE49-F238E27FC236}">
              <a16:creationId xmlns:a16="http://schemas.microsoft.com/office/drawing/2014/main" id="{3F2F94EF-A065-492A-97D6-E72DD8D03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82548040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382</xdr:row>
      <xdr:rowOff>105685</xdr:rowOff>
    </xdr:from>
    <xdr:to>
      <xdr:col>3</xdr:col>
      <xdr:colOff>733300</xdr:colOff>
      <xdr:row>383</xdr:row>
      <xdr:rowOff>129370</xdr:rowOff>
    </xdr:to>
    <xdr:pic>
      <xdr:nvPicPr>
        <xdr:cNvPr id="536" name="Billede 535">
          <a:extLst>
            <a:ext uri="{FF2B5EF4-FFF2-40B4-BE49-F238E27FC236}">
              <a16:creationId xmlns:a16="http://schemas.microsoft.com/office/drawing/2014/main" id="{EA9A7BB1-7B95-4792-A027-33D2FE4BB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80384506"/>
          <a:ext cx="665264" cy="74486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387</xdr:row>
      <xdr:rowOff>105685</xdr:rowOff>
    </xdr:from>
    <xdr:to>
      <xdr:col>3</xdr:col>
      <xdr:colOff>733300</xdr:colOff>
      <xdr:row>388</xdr:row>
      <xdr:rowOff>129369</xdr:rowOff>
    </xdr:to>
    <xdr:pic>
      <xdr:nvPicPr>
        <xdr:cNvPr id="538" name="Billede 537">
          <a:extLst>
            <a:ext uri="{FF2B5EF4-FFF2-40B4-BE49-F238E27FC236}">
              <a16:creationId xmlns:a16="http://schemas.microsoft.com/office/drawing/2014/main" id="{CE2988A9-5A72-42B8-AEF5-8D75D84735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83990399"/>
          <a:ext cx="66526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388</xdr:row>
      <xdr:rowOff>105685</xdr:rowOff>
    </xdr:from>
    <xdr:to>
      <xdr:col>3</xdr:col>
      <xdr:colOff>733300</xdr:colOff>
      <xdr:row>389</xdr:row>
      <xdr:rowOff>129368</xdr:rowOff>
    </xdr:to>
    <xdr:pic>
      <xdr:nvPicPr>
        <xdr:cNvPr id="542" name="Billede 541">
          <a:extLst>
            <a:ext uri="{FF2B5EF4-FFF2-40B4-BE49-F238E27FC236}">
              <a16:creationId xmlns:a16="http://schemas.microsoft.com/office/drawing/2014/main" id="{42AF0808-5146-4F4B-940F-40B978769A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84711578"/>
          <a:ext cx="66526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389</xdr:row>
      <xdr:rowOff>105683</xdr:rowOff>
    </xdr:from>
    <xdr:to>
      <xdr:col>3</xdr:col>
      <xdr:colOff>733300</xdr:colOff>
      <xdr:row>390</xdr:row>
      <xdr:rowOff>129368</xdr:rowOff>
    </xdr:to>
    <xdr:pic>
      <xdr:nvPicPr>
        <xdr:cNvPr id="543" name="Billede 542">
          <a:extLst>
            <a:ext uri="{FF2B5EF4-FFF2-40B4-BE49-F238E27FC236}">
              <a16:creationId xmlns:a16="http://schemas.microsoft.com/office/drawing/2014/main" id="{DF40A1EF-F236-4758-A7A9-702D7408B2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85432754"/>
          <a:ext cx="665264" cy="74486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390</xdr:row>
      <xdr:rowOff>105683</xdr:rowOff>
    </xdr:from>
    <xdr:to>
      <xdr:col>3</xdr:col>
      <xdr:colOff>733300</xdr:colOff>
      <xdr:row>391</xdr:row>
      <xdr:rowOff>129365</xdr:rowOff>
    </xdr:to>
    <xdr:pic>
      <xdr:nvPicPr>
        <xdr:cNvPr id="547" name="Billede 546">
          <a:extLst>
            <a:ext uri="{FF2B5EF4-FFF2-40B4-BE49-F238E27FC236}">
              <a16:creationId xmlns:a16="http://schemas.microsoft.com/office/drawing/2014/main" id="{810AE9A5-5539-4C7B-8B0C-D66A1C1776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86153933"/>
          <a:ext cx="66526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391</xdr:row>
      <xdr:rowOff>105685</xdr:rowOff>
    </xdr:from>
    <xdr:to>
      <xdr:col>3</xdr:col>
      <xdr:colOff>733300</xdr:colOff>
      <xdr:row>392</xdr:row>
      <xdr:rowOff>129369</xdr:rowOff>
    </xdr:to>
    <xdr:pic>
      <xdr:nvPicPr>
        <xdr:cNvPr id="548" name="Billede 547">
          <a:extLst>
            <a:ext uri="{FF2B5EF4-FFF2-40B4-BE49-F238E27FC236}">
              <a16:creationId xmlns:a16="http://schemas.microsoft.com/office/drawing/2014/main" id="{AE915B19-8EE9-4765-B64D-8E7C4AF809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86875114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392</xdr:row>
      <xdr:rowOff>105685</xdr:rowOff>
    </xdr:from>
    <xdr:to>
      <xdr:col>3</xdr:col>
      <xdr:colOff>733300</xdr:colOff>
      <xdr:row>393</xdr:row>
      <xdr:rowOff>129368</xdr:rowOff>
    </xdr:to>
    <xdr:pic>
      <xdr:nvPicPr>
        <xdr:cNvPr id="549" name="Billede 548">
          <a:extLst>
            <a:ext uri="{FF2B5EF4-FFF2-40B4-BE49-F238E27FC236}">
              <a16:creationId xmlns:a16="http://schemas.microsoft.com/office/drawing/2014/main" id="{06D5E1C5-367E-45D5-A2DA-4D3639D15E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87596292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393</xdr:row>
      <xdr:rowOff>105684</xdr:rowOff>
    </xdr:from>
    <xdr:to>
      <xdr:col>3</xdr:col>
      <xdr:colOff>733300</xdr:colOff>
      <xdr:row>394</xdr:row>
      <xdr:rowOff>129368</xdr:rowOff>
    </xdr:to>
    <xdr:pic>
      <xdr:nvPicPr>
        <xdr:cNvPr id="550" name="Billede 549">
          <a:extLst>
            <a:ext uri="{FF2B5EF4-FFF2-40B4-BE49-F238E27FC236}">
              <a16:creationId xmlns:a16="http://schemas.microsoft.com/office/drawing/2014/main" id="{B4F80098-F719-452C-A252-7BFC94B94A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88317470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394</xdr:row>
      <xdr:rowOff>105684</xdr:rowOff>
    </xdr:from>
    <xdr:to>
      <xdr:col>3</xdr:col>
      <xdr:colOff>733300</xdr:colOff>
      <xdr:row>395</xdr:row>
      <xdr:rowOff>129368</xdr:rowOff>
    </xdr:to>
    <xdr:pic>
      <xdr:nvPicPr>
        <xdr:cNvPr id="551" name="Billede 550">
          <a:extLst>
            <a:ext uri="{FF2B5EF4-FFF2-40B4-BE49-F238E27FC236}">
              <a16:creationId xmlns:a16="http://schemas.microsoft.com/office/drawing/2014/main" id="{65FEF09E-2D1A-4B45-8196-98F986463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89038648"/>
          <a:ext cx="66526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399</xdr:row>
      <xdr:rowOff>105685</xdr:rowOff>
    </xdr:from>
    <xdr:to>
      <xdr:col>3</xdr:col>
      <xdr:colOff>733300</xdr:colOff>
      <xdr:row>400</xdr:row>
      <xdr:rowOff>129368</xdr:rowOff>
    </xdr:to>
    <xdr:pic>
      <xdr:nvPicPr>
        <xdr:cNvPr id="557" name="Billede 556">
          <a:extLst>
            <a:ext uri="{FF2B5EF4-FFF2-40B4-BE49-F238E27FC236}">
              <a16:creationId xmlns:a16="http://schemas.microsoft.com/office/drawing/2014/main" id="{B2214E0A-002C-435A-B5F5-607C347A7B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92644542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398</xdr:row>
      <xdr:rowOff>105685</xdr:rowOff>
    </xdr:from>
    <xdr:to>
      <xdr:col>3</xdr:col>
      <xdr:colOff>733300</xdr:colOff>
      <xdr:row>399</xdr:row>
      <xdr:rowOff>129369</xdr:rowOff>
    </xdr:to>
    <xdr:pic>
      <xdr:nvPicPr>
        <xdr:cNvPr id="558" name="Billede 557">
          <a:extLst>
            <a:ext uri="{FF2B5EF4-FFF2-40B4-BE49-F238E27FC236}">
              <a16:creationId xmlns:a16="http://schemas.microsoft.com/office/drawing/2014/main" id="{7810031D-962C-4AD9-85E9-64F7B370CB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91923364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397</xdr:row>
      <xdr:rowOff>105683</xdr:rowOff>
    </xdr:from>
    <xdr:to>
      <xdr:col>3</xdr:col>
      <xdr:colOff>733300</xdr:colOff>
      <xdr:row>398</xdr:row>
      <xdr:rowOff>129365</xdr:rowOff>
    </xdr:to>
    <xdr:pic>
      <xdr:nvPicPr>
        <xdr:cNvPr id="559" name="Billede 558">
          <a:extLst>
            <a:ext uri="{FF2B5EF4-FFF2-40B4-BE49-F238E27FC236}">
              <a16:creationId xmlns:a16="http://schemas.microsoft.com/office/drawing/2014/main" id="{A9F50DFB-52C8-4030-984A-9EB49CD897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91202183"/>
          <a:ext cx="66526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396</xdr:row>
      <xdr:rowOff>99368</xdr:rowOff>
    </xdr:from>
    <xdr:to>
      <xdr:col>3</xdr:col>
      <xdr:colOff>733300</xdr:colOff>
      <xdr:row>397</xdr:row>
      <xdr:rowOff>135583</xdr:rowOff>
    </xdr:to>
    <xdr:pic>
      <xdr:nvPicPr>
        <xdr:cNvPr id="560" name="Billede 559">
          <a:extLst>
            <a:ext uri="{FF2B5EF4-FFF2-40B4-BE49-F238E27FC236}">
              <a16:creationId xmlns:a16="http://schemas.microsoft.com/office/drawing/2014/main" id="{BA4A7E01-1E1F-4F0D-A35D-9AC2D61648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90474689"/>
          <a:ext cx="665264" cy="75739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395</xdr:row>
      <xdr:rowOff>105685</xdr:rowOff>
    </xdr:from>
    <xdr:to>
      <xdr:col>3</xdr:col>
      <xdr:colOff>733300</xdr:colOff>
      <xdr:row>396</xdr:row>
      <xdr:rowOff>129368</xdr:rowOff>
    </xdr:to>
    <xdr:pic>
      <xdr:nvPicPr>
        <xdr:cNvPr id="561" name="Billede 560">
          <a:extLst>
            <a:ext uri="{FF2B5EF4-FFF2-40B4-BE49-F238E27FC236}">
              <a16:creationId xmlns:a16="http://schemas.microsoft.com/office/drawing/2014/main" id="{451142B3-57EB-4A98-B91C-A5C066D567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89759828"/>
          <a:ext cx="66526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171</xdr:row>
      <xdr:rowOff>105683</xdr:rowOff>
    </xdr:from>
    <xdr:to>
      <xdr:col>3</xdr:col>
      <xdr:colOff>733300</xdr:colOff>
      <xdr:row>171</xdr:row>
      <xdr:rowOff>815573</xdr:rowOff>
    </xdr:to>
    <xdr:pic>
      <xdr:nvPicPr>
        <xdr:cNvPr id="564" name="Billede 563">
          <a:extLst>
            <a:ext uri="{FF2B5EF4-FFF2-40B4-BE49-F238E27FC236}">
              <a16:creationId xmlns:a16="http://schemas.microsoft.com/office/drawing/2014/main" id="{69AF6871-02E7-4E31-84E7-7CA11B0D1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36830254"/>
          <a:ext cx="665264" cy="709890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175</xdr:row>
      <xdr:rowOff>105684</xdr:rowOff>
    </xdr:from>
    <xdr:to>
      <xdr:col>3</xdr:col>
      <xdr:colOff>733300</xdr:colOff>
      <xdr:row>175</xdr:row>
      <xdr:rowOff>834611</xdr:rowOff>
    </xdr:to>
    <xdr:pic>
      <xdr:nvPicPr>
        <xdr:cNvPr id="565" name="Billede 564">
          <a:extLst>
            <a:ext uri="{FF2B5EF4-FFF2-40B4-BE49-F238E27FC236}">
              <a16:creationId xmlns:a16="http://schemas.microsoft.com/office/drawing/2014/main" id="{48A5140D-334F-4F05-BD31-AADB51E50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40313684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192</xdr:row>
      <xdr:rowOff>23392</xdr:rowOff>
    </xdr:from>
    <xdr:to>
      <xdr:col>3</xdr:col>
      <xdr:colOff>736475</xdr:colOff>
      <xdr:row>193</xdr:row>
      <xdr:rowOff>13607</xdr:rowOff>
    </xdr:to>
    <xdr:pic>
      <xdr:nvPicPr>
        <xdr:cNvPr id="568" name="Billede 567">
          <a:extLst>
            <a:ext uri="{FF2B5EF4-FFF2-40B4-BE49-F238E27FC236}">
              <a16:creationId xmlns:a16="http://schemas.microsoft.com/office/drawing/2014/main" id="{59173920-B6A5-4B93-961F-6E9544977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177106749"/>
          <a:ext cx="668439" cy="670572"/>
        </a:xfrm>
        <a:prstGeom prst="rect">
          <a:avLst/>
        </a:prstGeom>
      </xdr:spPr>
    </xdr:pic>
    <xdr:clientData/>
  </xdr:twoCellAnchor>
  <xdr:twoCellAnchor>
    <xdr:from>
      <xdr:col>3</xdr:col>
      <xdr:colOff>64861</xdr:colOff>
      <xdr:row>193</xdr:row>
      <xdr:rowOff>0</xdr:rowOff>
    </xdr:from>
    <xdr:to>
      <xdr:col>3</xdr:col>
      <xdr:colOff>736475</xdr:colOff>
      <xdr:row>193</xdr:row>
      <xdr:rowOff>50257</xdr:rowOff>
    </xdr:to>
    <xdr:pic>
      <xdr:nvPicPr>
        <xdr:cNvPr id="570" name="Billede 569">
          <a:extLst>
            <a:ext uri="{FF2B5EF4-FFF2-40B4-BE49-F238E27FC236}">
              <a16:creationId xmlns:a16="http://schemas.microsoft.com/office/drawing/2014/main" id="{773A6F4C-6CAB-457A-97DB-96B1E68D14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6647" y="174550163"/>
          <a:ext cx="671614" cy="732880"/>
        </a:xfrm>
        <a:prstGeom prst="rect">
          <a:avLst/>
        </a:prstGeom>
      </xdr:spPr>
    </xdr:pic>
    <xdr:clientData/>
  </xdr:twoCellAnchor>
  <xdr:twoCellAnchor>
    <xdr:from>
      <xdr:col>3</xdr:col>
      <xdr:colOff>64861</xdr:colOff>
      <xdr:row>193</xdr:row>
      <xdr:rowOff>678092</xdr:rowOff>
    </xdr:from>
    <xdr:to>
      <xdr:col>3</xdr:col>
      <xdr:colOff>736475</xdr:colOff>
      <xdr:row>195</xdr:row>
      <xdr:rowOff>0</xdr:rowOff>
    </xdr:to>
    <xdr:pic>
      <xdr:nvPicPr>
        <xdr:cNvPr id="573" name="Billede 572">
          <a:extLst>
            <a:ext uri="{FF2B5EF4-FFF2-40B4-BE49-F238E27FC236}">
              <a16:creationId xmlns:a16="http://schemas.microsoft.com/office/drawing/2014/main" id="{8EC5DCD9-0902-4750-8436-5B8B44EEB5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6647" y="175910878"/>
          <a:ext cx="671614" cy="732879"/>
        </a:xfrm>
        <a:prstGeom prst="rect">
          <a:avLst/>
        </a:prstGeom>
      </xdr:spPr>
    </xdr:pic>
    <xdr:clientData/>
  </xdr:twoCellAnchor>
  <xdr:twoCellAnchor>
    <xdr:from>
      <xdr:col>3</xdr:col>
      <xdr:colOff>64861</xdr:colOff>
      <xdr:row>196</xdr:row>
      <xdr:rowOff>678091</xdr:rowOff>
    </xdr:from>
    <xdr:to>
      <xdr:col>3</xdr:col>
      <xdr:colOff>736475</xdr:colOff>
      <xdr:row>197</xdr:row>
      <xdr:rowOff>50257</xdr:rowOff>
    </xdr:to>
    <xdr:pic>
      <xdr:nvPicPr>
        <xdr:cNvPr id="574" name="Billede 573">
          <a:extLst>
            <a:ext uri="{FF2B5EF4-FFF2-40B4-BE49-F238E27FC236}">
              <a16:creationId xmlns:a16="http://schemas.microsoft.com/office/drawing/2014/main" id="{FBABF7C1-84D7-4416-9D28-4ADA9C0F15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6647" y="178632305"/>
          <a:ext cx="671614" cy="73288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234</xdr:row>
      <xdr:rowOff>105684</xdr:rowOff>
    </xdr:from>
    <xdr:to>
      <xdr:col>3</xdr:col>
      <xdr:colOff>733300</xdr:colOff>
      <xdr:row>234</xdr:row>
      <xdr:rowOff>834611</xdr:rowOff>
    </xdr:to>
    <xdr:pic>
      <xdr:nvPicPr>
        <xdr:cNvPr id="587" name="Billede 586">
          <a:extLst>
            <a:ext uri="{FF2B5EF4-FFF2-40B4-BE49-F238E27FC236}">
              <a16:creationId xmlns:a16="http://schemas.microsoft.com/office/drawing/2014/main" id="{4468140C-15E0-4C16-89CA-A63E7567C1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45755434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244</xdr:row>
      <xdr:rowOff>105684</xdr:rowOff>
    </xdr:from>
    <xdr:to>
      <xdr:col>3</xdr:col>
      <xdr:colOff>733300</xdr:colOff>
      <xdr:row>244</xdr:row>
      <xdr:rowOff>834611</xdr:rowOff>
    </xdr:to>
    <xdr:pic>
      <xdr:nvPicPr>
        <xdr:cNvPr id="588" name="Billede 587">
          <a:extLst>
            <a:ext uri="{FF2B5EF4-FFF2-40B4-BE49-F238E27FC236}">
              <a16:creationId xmlns:a16="http://schemas.microsoft.com/office/drawing/2014/main" id="{61DE69B2-51BD-475A-B8F5-B43FEE8718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54464005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294</xdr:row>
      <xdr:rowOff>105684</xdr:rowOff>
    </xdr:from>
    <xdr:to>
      <xdr:col>3</xdr:col>
      <xdr:colOff>733300</xdr:colOff>
      <xdr:row>294</xdr:row>
      <xdr:rowOff>834611</xdr:rowOff>
    </xdr:to>
    <xdr:pic>
      <xdr:nvPicPr>
        <xdr:cNvPr id="589" name="Billede 588">
          <a:extLst>
            <a:ext uri="{FF2B5EF4-FFF2-40B4-BE49-F238E27FC236}">
              <a16:creationId xmlns:a16="http://schemas.microsoft.com/office/drawing/2014/main" id="{25E7E8C9-0270-47E3-B07F-43E1A3F3DE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290849505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315</xdr:row>
      <xdr:rowOff>105684</xdr:rowOff>
    </xdr:from>
    <xdr:to>
      <xdr:col>3</xdr:col>
      <xdr:colOff>733300</xdr:colOff>
      <xdr:row>315</xdr:row>
      <xdr:rowOff>834611</xdr:rowOff>
    </xdr:to>
    <xdr:pic>
      <xdr:nvPicPr>
        <xdr:cNvPr id="595" name="Billede 594">
          <a:extLst>
            <a:ext uri="{FF2B5EF4-FFF2-40B4-BE49-F238E27FC236}">
              <a16:creationId xmlns:a16="http://schemas.microsoft.com/office/drawing/2014/main" id="{C9074E90-F55E-4A7F-A45C-E7D6029860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08756505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330</xdr:row>
      <xdr:rowOff>105684</xdr:rowOff>
    </xdr:from>
    <xdr:to>
      <xdr:col>3</xdr:col>
      <xdr:colOff>749720</xdr:colOff>
      <xdr:row>330</xdr:row>
      <xdr:rowOff>834611</xdr:rowOff>
    </xdr:to>
    <xdr:pic>
      <xdr:nvPicPr>
        <xdr:cNvPr id="597" name="Billede 596">
          <a:extLst>
            <a:ext uri="{FF2B5EF4-FFF2-40B4-BE49-F238E27FC236}">
              <a16:creationId xmlns:a16="http://schemas.microsoft.com/office/drawing/2014/main" id="{9C9F3D2D-CF08-4362-AE28-D95ADFEFF7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29657077"/>
          <a:ext cx="68168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331</xdr:row>
      <xdr:rowOff>105684</xdr:rowOff>
    </xdr:from>
    <xdr:to>
      <xdr:col>3</xdr:col>
      <xdr:colOff>733300</xdr:colOff>
      <xdr:row>331</xdr:row>
      <xdr:rowOff>834611</xdr:rowOff>
    </xdr:to>
    <xdr:pic>
      <xdr:nvPicPr>
        <xdr:cNvPr id="598" name="Billede 597">
          <a:extLst>
            <a:ext uri="{FF2B5EF4-FFF2-40B4-BE49-F238E27FC236}">
              <a16:creationId xmlns:a16="http://schemas.microsoft.com/office/drawing/2014/main" id="{7FC56BBE-2C83-4A36-B83A-237BAFD579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33140505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348</xdr:row>
      <xdr:rowOff>105684</xdr:rowOff>
    </xdr:from>
    <xdr:to>
      <xdr:col>3</xdr:col>
      <xdr:colOff>733300</xdr:colOff>
      <xdr:row>348</xdr:row>
      <xdr:rowOff>834611</xdr:rowOff>
    </xdr:to>
    <xdr:pic>
      <xdr:nvPicPr>
        <xdr:cNvPr id="605" name="Billede 604">
          <a:extLst>
            <a:ext uri="{FF2B5EF4-FFF2-40B4-BE49-F238E27FC236}">
              <a16:creationId xmlns:a16="http://schemas.microsoft.com/office/drawing/2014/main" id="{A6051A97-8010-40DA-A907-6669DA22B4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53170220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353</xdr:row>
      <xdr:rowOff>105684</xdr:rowOff>
    </xdr:from>
    <xdr:to>
      <xdr:col>3</xdr:col>
      <xdr:colOff>733300</xdr:colOff>
      <xdr:row>353</xdr:row>
      <xdr:rowOff>834611</xdr:rowOff>
    </xdr:to>
    <xdr:pic>
      <xdr:nvPicPr>
        <xdr:cNvPr id="606" name="Billede 605">
          <a:extLst>
            <a:ext uri="{FF2B5EF4-FFF2-40B4-BE49-F238E27FC236}">
              <a16:creationId xmlns:a16="http://schemas.microsoft.com/office/drawing/2014/main" id="{92ADC542-93DC-453B-BF72-ACD4DE7BC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57524505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356</xdr:row>
      <xdr:rowOff>105684</xdr:rowOff>
    </xdr:from>
    <xdr:to>
      <xdr:col>3</xdr:col>
      <xdr:colOff>733300</xdr:colOff>
      <xdr:row>356</xdr:row>
      <xdr:rowOff>834611</xdr:rowOff>
    </xdr:to>
    <xdr:pic>
      <xdr:nvPicPr>
        <xdr:cNvPr id="607" name="Billede 606">
          <a:extLst>
            <a:ext uri="{FF2B5EF4-FFF2-40B4-BE49-F238E27FC236}">
              <a16:creationId xmlns:a16="http://schemas.microsoft.com/office/drawing/2014/main" id="{B7235805-A1B7-4821-94C4-E500F3468A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60137077"/>
          <a:ext cx="66526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377</xdr:row>
      <xdr:rowOff>105683</xdr:rowOff>
    </xdr:from>
    <xdr:to>
      <xdr:col>3</xdr:col>
      <xdr:colOff>733300</xdr:colOff>
      <xdr:row>378</xdr:row>
      <xdr:rowOff>129367</xdr:rowOff>
    </xdr:to>
    <xdr:pic>
      <xdr:nvPicPr>
        <xdr:cNvPr id="608" name="Billede 607">
          <a:extLst>
            <a:ext uri="{FF2B5EF4-FFF2-40B4-BE49-F238E27FC236}">
              <a16:creationId xmlns:a16="http://schemas.microsoft.com/office/drawing/2014/main" id="{04FF26B9-3EA3-446D-BA96-33228FDEFF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76778612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379</xdr:row>
      <xdr:rowOff>116396</xdr:rowOff>
    </xdr:from>
    <xdr:to>
      <xdr:col>3</xdr:col>
      <xdr:colOff>733300</xdr:colOff>
      <xdr:row>380</xdr:row>
      <xdr:rowOff>129281</xdr:rowOff>
    </xdr:to>
    <xdr:pic>
      <xdr:nvPicPr>
        <xdr:cNvPr id="609" name="Billede 608">
          <a:extLst>
            <a:ext uri="{FF2B5EF4-FFF2-40B4-BE49-F238E27FC236}">
              <a16:creationId xmlns:a16="http://schemas.microsoft.com/office/drawing/2014/main" id="{DC67F783-2294-41DE-A378-C16023852C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78231682"/>
          <a:ext cx="665264" cy="7340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383</xdr:row>
      <xdr:rowOff>105685</xdr:rowOff>
    </xdr:from>
    <xdr:to>
      <xdr:col>3</xdr:col>
      <xdr:colOff>733300</xdr:colOff>
      <xdr:row>384</xdr:row>
      <xdr:rowOff>129367</xdr:rowOff>
    </xdr:to>
    <xdr:pic>
      <xdr:nvPicPr>
        <xdr:cNvPr id="611" name="Billede 610">
          <a:extLst>
            <a:ext uri="{FF2B5EF4-FFF2-40B4-BE49-F238E27FC236}">
              <a16:creationId xmlns:a16="http://schemas.microsoft.com/office/drawing/2014/main" id="{A59ACDF6-FFF7-4062-BC35-09B0CB8A32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81105685"/>
          <a:ext cx="66526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386</xdr:row>
      <xdr:rowOff>105683</xdr:rowOff>
    </xdr:from>
    <xdr:to>
      <xdr:col>3</xdr:col>
      <xdr:colOff>733300</xdr:colOff>
      <xdr:row>387</xdr:row>
      <xdr:rowOff>129367</xdr:rowOff>
    </xdr:to>
    <xdr:pic>
      <xdr:nvPicPr>
        <xdr:cNvPr id="612" name="Billede 611">
          <a:extLst>
            <a:ext uri="{FF2B5EF4-FFF2-40B4-BE49-F238E27FC236}">
              <a16:creationId xmlns:a16="http://schemas.microsoft.com/office/drawing/2014/main" id="{EDE24ECA-7B3B-4D13-AE95-063505260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83269219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400</xdr:row>
      <xdr:rowOff>105685</xdr:rowOff>
    </xdr:from>
    <xdr:to>
      <xdr:col>3</xdr:col>
      <xdr:colOff>733300</xdr:colOff>
      <xdr:row>401</xdr:row>
      <xdr:rowOff>129369</xdr:rowOff>
    </xdr:to>
    <xdr:pic>
      <xdr:nvPicPr>
        <xdr:cNvPr id="614" name="Billede 613">
          <a:extLst>
            <a:ext uri="{FF2B5EF4-FFF2-40B4-BE49-F238E27FC236}">
              <a16:creationId xmlns:a16="http://schemas.microsoft.com/office/drawing/2014/main" id="{02EF54CA-0707-441F-85FC-DF3E837253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93365721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401</xdr:row>
      <xdr:rowOff>105683</xdr:rowOff>
    </xdr:from>
    <xdr:to>
      <xdr:col>3</xdr:col>
      <xdr:colOff>733300</xdr:colOff>
      <xdr:row>402</xdr:row>
      <xdr:rowOff>129367</xdr:rowOff>
    </xdr:to>
    <xdr:pic>
      <xdr:nvPicPr>
        <xdr:cNvPr id="615" name="Billede 614">
          <a:extLst>
            <a:ext uri="{FF2B5EF4-FFF2-40B4-BE49-F238E27FC236}">
              <a16:creationId xmlns:a16="http://schemas.microsoft.com/office/drawing/2014/main" id="{7444D6AA-DA27-4508-951F-C1B30880A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94086897"/>
          <a:ext cx="66526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402</xdr:row>
      <xdr:rowOff>105683</xdr:rowOff>
    </xdr:from>
    <xdr:to>
      <xdr:col>3</xdr:col>
      <xdr:colOff>733300</xdr:colOff>
      <xdr:row>403</xdr:row>
      <xdr:rowOff>129366</xdr:rowOff>
    </xdr:to>
    <xdr:pic>
      <xdr:nvPicPr>
        <xdr:cNvPr id="616" name="Billede 615">
          <a:extLst>
            <a:ext uri="{FF2B5EF4-FFF2-40B4-BE49-F238E27FC236}">
              <a16:creationId xmlns:a16="http://schemas.microsoft.com/office/drawing/2014/main" id="{F3913E15-55E0-4CD7-AF6B-40E8C76F7F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94808076"/>
          <a:ext cx="66526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403</xdr:row>
      <xdr:rowOff>105685</xdr:rowOff>
    </xdr:from>
    <xdr:to>
      <xdr:col>3</xdr:col>
      <xdr:colOff>733300</xdr:colOff>
      <xdr:row>404</xdr:row>
      <xdr:rowOff>129370</xdr:rowOff>
    </xdr:to>
    <xdr:pic>
      <xdr:nvPicPr>
        <xdr:cNvPr id="617" name="Billede 616">
          <a:extLst>
            <a:ext uri="{FF2B5EF4-FFF2-40B4-BE49-F238E27FC236}">
              <a16:creationId xmlns:a16="http://schemas.microsoft.com/office/drawing/2014/main" id="{81CB3362-B99C-4A6B-859B-0C39C585F7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95529256"/>
          <a:ext cx="665264" cy="74486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404</xdr:row>
      <xdr:rowOff>105685</xdr:rowOff>
    </xdr:from>
    <xdr:to>
      <xdr:col>3</xdr:col>
      <xdr:colOff>733300</xdr:colOff>
      <xdr:row>405</xdr:row>
      <xdr:rowOff>129367</xdr:rowOff>
    </xdr:to>
    <xdr:pic>
      <xdr:nvPicPr>
        <xdr:cNvPr id="618" name="Billede 617">
          <a:extLst>
            <a:ext uri="{FF2B5EF4-FFF2-40B4-BE49-F238E27FC236}">
              <a16:creationId xmlns:a16="http://schemas.microsoft.com/office/drawing/2014/main" id="{0D43468F-0DF2-49D6-9660-E37006B46E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96250435"/>
          <a:ext cx="66526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405</xdr:row>
      <xdr:rowOff>105683</xdr:rowOff>
    </xdr:from>
    <xdr:to>
      <xdr:col>3</xdr:col>
      <xdr:colOff>733300</xdr:colOff>
      <xdr:row>406</xdr:row>
      <xdr:rowOff>129367</xdr:rowOff>
    </xdr:to>
    <xdr:pic>
      <xdr:nvPicPr>
        <xdr:cNvPr id="619" name="Billede 618">
          <a:extLst>
            <a:ext uri="{FF2B5EF4-FFF2-40B4-BE49-F238E27FC236}">
              <a16:creationId xmlns:a16="http://schemas.microsoft.com/office/drawing/2014/main" id="{27D3BB65-467A-4BA2-A2EF-D359DAB6D2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96971612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406</xdr:row>
      <xdr:rowOff>105684</xdr:rowOff>
    </xdr:from>
    <xdr:to>
      <xdr:col>3</xdr:col>
      <xdr:colOff>733300</xdr:colOff>
      <xdr:row>407</xdr:row>
      <xdr:rowOff>129367</xdr:rowOff>
    </xdr:to>
    <xdr:pic>
      <xdr:nvPicPr>
        <xdr:cNvPr id="620" name="Billede 619">
          <a:extLst>
            <a:ext uri="{FF2B5EF4-FFF2-40B4-BE49-F238E27FC236}">
              <a16:creationId xmlns:a16="http://schemas.microsoft.com/office/drawing/2014/main" id="{8B1AE349-F6DD-44A1-BF69-97B3766977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97692791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407</xdr:row>
      <xdr:rowOff>105684</xdr:rowOff>
    </xdr:from>
    <xdr:to>
      <xdr:col>3</xdr:col>
      <xdr:colOff>733300</xdr:colOff>
      <xdr:row>408</xdr:row>
      <xdr:rowOff>129368</xdr:rowOff>
    </xdr:to>
    <xdr:pic>
      <xdr:nvPicPr>
        <xdr:cNvPr id="621" name="Billede 620">
          <a:extLst>
            <a:ext uri="{FF2B5EF4-FFF2-40B4-BE49-F238E27FC236}">
              <a16:creationId xmlns:a16="http://schemas.microsoft.com/office/drawing/2014/main" id="{7F19E2A4-5D98-4744-97F5-9E2F5B84FA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98413970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408</xdr:row>
      <xdr:rowOff>116398</xdr:rowOff>
    </xdr:from>
    <xdr:to>
      <xdr:col>3</xdr:col>
      <xdr:colOff>733300</xdr:colOff>
      <xdr:row>409</xdr:row>
      <xdr:rowOff>129282</xdr:rowOff>
    </xdr:to>
    <xdr:pic>
      <xdr:nvPicPr>
        <xdr:cNvPr id="623" name="Billede 622">
          <a:extLst>
            <a:ext uri="{FF2B5EF4-FFF2-40B4-BE49-F238E27FC236}">
              <a16:creationId xmlns:a16="http://schemas.microsoft.com/office/drawing/2014/main" id="{D206D45D-3736-4570-8558-F114281AA6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99145862"/>
          <a:ext cx="665264" cy="7340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409</xdr:row>
      <xdr:rowOff>99367</xdr:rowOff>
    </xdr:from>
    <xdr:to>
      <xdr:col>3</xdr:col>
      <xdr:colOff>733300</xdr:colOff>
      <xdr:row>410</xdr:row>
      <xdr:rowOff>135581</xdr:rowOff>
    </xdr:to>
    <xdr:pic>
      <xdr:nvPicPr>
        <xdr:cNvPr id="624" name="Billede 623">
          <a:extLst>
            <a:ext uri="{FF2B5EF4-FFF2-40B4-BE49-F238E27FC236}">
              <a16:creationId xmlns:a16="http://schemas.microsoft.com/office/drawing/2014/main" id="{399687B8-787A-46C3-973F-69C589CD1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399850010"/>
          <a:ext cx="665264" cy="75739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410</xdr:row>
      <xdr:rowOff>105685</xdr:rowOff>
    </xdr:from>
    <xdr:to>
      <xdr:col>3</xdr:col>
      <xdr:colOff>733300</xdr:colOff>
      <xdr:row>411</xdr:row>
      <xdr:rowOff>129370</xdr:rowOff>
    </xdr:to>
    <xdr:pic>
      <xdr:nvPicPr>
        <xdr:cNvPr id="625" name="Billede 624">
          <a:extLst>
            <a:ext uri="{FF2B5EF4-FFF2-40B4-BE49-F238E27FC236}">
              <a16:creationId xmlns:a16="http://schemas.microsoft.com/office/drawing/2014/main" id="{FACB500B-41F3-418E-8147-A9C9373F4C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00577506"/>
          <a:ext cx="665264" cy="74486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411</xdr:row>
      <xdr:rowOff>105685</xdr:rowOff>
    </xdr:from>
    <xdr:to>
      <xdr:col>3</xdr:col>
      <xdr:colOff>733300</xdr:colOff>
      <xdr:row>412</xdr:row>
      <xdr:rowOff>129367</xdr:rowOff>
    </xdr:to>
    <xdr:pic>
      <xdr:nvPicPr>
        <xdr:cNvPr id="626" name="Billede 625">
          <a:extLst>
            <a:ext uri="{FF2B5EF4-FFF2-40B4-BE49-F238E27FC236}">
              <a16:creationId xmlns:a16="http://schemas.microsoft.com/office/drawing/2014/main" id="{47621C1E-94C3-4320-880B-57E1587483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01298685"/>
          <a:ext cx="66526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412</xdr:row>
      <xdr:rowOff>116396</xdr:rowOff>
    </xdr:from>
    <xdr:to>
      <xdr:col>3</xdr:col>
      <xdr:colOff>733300</xdr:colOff>
      <xdr:row>413</xdr:row>
      <xdr:rowOff>129281</xdr:rowOff>
    </xdr:to>
    <xdr:pic>
      <xdr:nvPicPr>
        <xdr:cNvPr id="627" name="Billede 626">
          <a:extLst>
            <a:ext uri="{FF2B5EF4-FFF2-40B4-BE49-F238E27FC236}">
              <a16:creationId xmlns:a16="http://schemas.microsoft.com/office/drawing/2014/main" id="{816098DE-93E1-4537-95CE-403ED299A0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02030575"/>
          <a:ext cx="665264" cy="7340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413</xdr:row>
      <xdr:rowOff>105683</xdr:rowOff>
    </xdr:from>
    <xdr:to>
      <xdr:col>3</xdr:col>
      <xdr:colOff>733300</xdr:colOff>
      <xdr:row>414</xdr:row>
      <xdr:rowOff>129366</xdr:rowOff>
    </xdr:to>
    <xdr:pic>
      <xdr:nvPicPr>
        <xdr:cNvPr id="628" name="Billede 627">
          <a:extLst>
            <a:ext uri="{FF2B5EF4-FFF2-40B4-BE49-F238E27FC236}">
              <a16:creationId xmlns:a16="http://schemas.microsoft.com/office/drawing/2014/main" id="{2ABE6831-6479-457D-B71B-8800044761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02741040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414</xdr:row>
      <xdr:rowOff>105683</xdr:rowOff>
    </xdr:from>
    <xdr:to>
      <xdr:col>3</xdr:col>
      <xdr:colOff>733300</xdr:colOff>
      <xdr:row>415</xdr:row>
      <xdr:rowOff>129367</xdr:rowOff>
    </xdr:to>
    <xdr:pic>
      <xdr:nvPicPr>
        <xdr:cNvPr id="629" name="Billede 628">
          <a:extLst>
            <a:ext uri="{FF2B5EF4-FFF2-40B4-BE49-F238E27FC236}">
              <a16:creationId xmlns:a16="http://schemas.microsoft.com/office/drawing/2014/main" id="{0AFC55C1-3E49-4BF5-996D-B68CE68E7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03462219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415</xdr:row>
      <xdr:rowOff>105685</xdr:rowOff>
    </xdr:from>
    <xdr:to>
      <xdr:col>3</xdr:col>
      <xdr:colOff>733300</xdr:colOff>
      <xdr:row>416</xdr:row>
      <xdr:rowOff>129369</xdr:rowOff>
    </xdr:to>
    <xdr:pic>
      <xdr:nvPicPr>
        <xdr:cNvPr id="630" name="Billede 629">
          <a:extLst>
            <a:ext uri="{FF2B5EF4-FFF2-40B4-BE49-F238E27FC236}">
              <a16:creationId xmlns:a16="http://schemas.microsoft.com/office/drawing/2014/main" id="{3E0072A5-0D2A-48B8-A09C-75C7821C13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04183399"/>
          <a:ext cx="66526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416</xdr:row>
      <xdr:rowOff>105685</xdr:rowOff>
    </xdr:from>
    <xdr:to>
      <xdr:col>3</xdr:col>
      <xdr:colOff>733300</xdr:colOff>
      <xdr:row>417</xdr:row>
      <xdr:rowOff>129368</xdr:rowOff>
    </xdr:to>
    <xdr:pic>
      <xdr:nvPicPr>
        <xdr:cNvPr id="631" name="Billede 630">
          <a:extLst>
            <a:ext uri="{FF2B5EF4-FFF2-40B4-BE49-F238E27FC236}">
              <a16:creationId xmlns:a16="http://schemas.microsoft.com/office/drawing/2014/main" id="{1594335F-986A-45ED-ADB8-026EB9BEBE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04904578"/>
          <a:ext cx="66526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417</xdr:row>
      <xdr:rowOff>105683</xdr:rowOff>
    </xdr:from>
    <xdr:to>
      <xdr:col>3</xdr:col>
      <xdr:colOff>733300</xdr:colOff>
      <xdr:row>418</xdr:row>
      <xdr:rowOff>129368</xdr:rowOff>
    </xdr:to>
    <xdr:pic>
      <xdr:nvPicPr>
        <xdr:cNvPr id="632" name="Billede 631">
          <a:extLst>
            <a:ext uri="{FF2B5EF4-FFF2-40B4-BE49-F238E27FC236}">
              <a16:creationId xmlns:a16="http://schemas.microsoft.com/office/drawing/2014/main" id="{C063BAF6-75A8-4AAF-8CF2-E372FFDBF1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05625754"/>
          <a:ext cx="665264" cy="74486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418</xdr:row>
      <xdr:rowOff>105683</xdr:rowOff>
    </xdr:from>
    <xdr:to>
      <xdr:col>3</xdr:col>
      <xdr:colOff>733300</xdr:colOff>
      <xdr:row>419</xdr:row>
      <xdr:rowOff>129365</xdr:rowOff>
    </xdr:to>
    <xdr:pic>
      <xdr:nvPicPr>
        <xdr:cNvPr id="633" name="Billede 632">
          <a:extLst>
            <a:ext uri="{FF2B5EF4-FFF2-40B4-BE49-F238E27FC236}">
              <a16:creationId xmlns:a16="http://schemas.microsoft.com/office/drawing/2014/main" id="{6D81E449-9615-41C2-886C-B2EE55DCE7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06346933"/>
          <a:ext cx="66526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419</xdr:row>
      <xdr:rowOff>105684</xdr:rowOff>
    </xdr:from>
    <xdr:to>
      <xdr:col>3</xdr:col>
      <xdr:colOff>733300</xdr:colOff>
      <xdr:row>420</xdr:row>
      <xdr:rowOff>129368</xdr:rowOff>
    </xdr:to>
    <xdr:pic>
      <xdr:nvPicPr>
        <xdr:cNvPr id="634" name="Billede 633">
          <a:extLst>
            <a:ext uri="{FF2B5EF4-FFF2-40B4-BE49-F238E27FC236}">
              <a16:creationId xmlns:a16="http://schemas.microsoft.com/office/drawing/2014/main" id="{9BD54FA9-1A23-480E-BF4E-047537286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07068113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420</xdr:row>
      <xdr:rowOff>99368</xdr:rowOff>
    </xdr:from>
    <xdr:to>
      <xdr:col>3</xdr:col>
      <xdr:colOff>733300</xdr:colOff>
      <xdr:row>421</xdr:row>
      <xdr:rowOff>135581</xdr:rowOff>
    </xdr:to>
    <xdr:pic>
      <xdr:nvPicPr>
        <xdr:cNvPr id="635" name="Billede 634">
          <a:extLst>
            <a:ext uri="{FF2B5EF4-FFF2-40B4-BE49-F238E27FC236}">
              <a16:creationId xmlns:a16="http://schemas.microsoft.com/office/drawing/2014/main" id="{B38A3532-4AD5-456A-99DB-9999A50C0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07782975"/>
          <a:ext cx="665264" cy="75739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421</xdr:row>
      <xdr:rowOff>105683</xdr:rowOff>
    </xdr:from>
    <xdr:to>
      <xdr:col>3</xdr:col>
      <xdr:colOff>733300</xdr:colOff>
      <xdr:row>422</xdr:row>
      <xdr:rowOff>129367</xdr:rowOff>
    </xdr:to>
    <xdr:pic>
      <xdr:nvPicPr>
        <xdr:cNvPr id="636" name="Billede 635">
          <a:extLst>
            <a:ext uri="{FF2B5EF4-FFF2-40B4-BE49-F238E27FC236}">
              <a16:creationId xmlns:a16="http://schemas.microsoft.com/office/drawing/2014/main" id="{F819BF37-64EE-452E-B2CE-469A051CC8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08510469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422</xdr:row>
      <xdr:rowOff>105685</xdr:rowOff>
    </xdr:from>
    <xdr:to>
      <xdr:col>3</xdr:col>
      <xdr:colOff>733300</xdr:colOff>
      <xdr:row>423</xdr:row>
      <xdr:rowOff>129369</xdr:rowOff>
    </xdr:to>
    <xdr:pic>
      <xdr:nvPicPr>
        <xdr:cNvPr id="637" name="Billede 636">
          <a:extLst>
            <a:ext uri="{FF2B5EF4-FFF2-40B4-BE49-F238E27FC236}">
              <a16:creationId xmlns:a16="http://schemas.microsoft.com/office/drawing/2014/main" id="{FAF0F18B-E35D-4B74-B494-A12BD9A8F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09231649"/>
          <a:ext cx="66526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423</xdr:row>
      <xdr:rowOff>105685</xdr:rowOff>
    </xdr:from>
    <xdr:to>
      <xdr:col>3</xdr:col>
      <xdr:colOff>733300</xdr:colOff>
      <xdr:row>424</xdr:row>
      <xdr:rowOff>129368</xdr:rowOff>
    </xdr:to>
    <xdr:pic>
      <xdr:nvPicPr>
        <xdr:cNvPr id="638" name="Billede 637">
          <a:extLst>
            <a:ext uri="{FF2B5EF4-FFF2-40B4-BE49-F238E27FC236}">
              <a16:creationId xmlns:a16="http://schemas.microsoft.com/office/drawing/2014/main" id="{242B74B8-E87B-405C-803A-6D161272A8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09952828"/>
          <a:ext cx="66526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424</xdr:row>
      <xdr:rowOff>105683</xdr:rowOff>
    </xdr:from>
    <xdr:to>
      <xdr:col>3</xdr:col>
      <xdr:colOff>733300</xdr:colOff>
      <xdr:row>425</xdr:row>
      <xdr:rowOff>129368</xdr:rowOff>
    </xdr:to>
    <xdr:pic>
      <xdr:nvPicPr>
        <xdr:cNvPr id="639" name="Billede 638">
          <a:extLst>
            <a:ext uri="{FF2B5EF4-FFF2-40B4-BE49-F238E27FC236}">
              <a16:creationId xmlns:a16="http://schemas.microsoft.com/office/drawing/2014/main" id="{1D73EFF9-F547-431E-976C-21F8D3C565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10674004"/>
          <a:ext cx="665264" cy="74486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425</xdr:row>
      <xdr:rowOff>105683</xdr:rowOff>
    </xdr:from>
    <xdr:to>
      <xdr:col>3</xdr:col>
      <xdr:colOff>733300</xdr:colOff>
      <xdr:row>426</xdr:row>
      <xdr:rowOff>129365</xdr:rowOff>
    </xdr:to>
    <xdr:pic>
      <xdr:nvPicPr>
        <xdr:cNvPr id="640" name="Billede 639">
          <a:extLst>
            <a:ext uri="{FF2B5EF4-FFF2-40B4-BE49-F238E27FC236}">
              <a16:creationId xmlns:a16="http://schemas.microsoft.com/office/drawing/2014/main" id="{787C135F-8D50-486E-BB07-28925A84CE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11395183"/>
          <a:ext cx="66526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426</xdr:row>
      <xdr:rowOff>105685</xdr:rowOff>
    </xdr:from>
    <xdr:to>
      <xdr:col>3</xdr:col>
      <xdr:colOff>733300</xdr:colOff>
      <xdr:row>427</xdr:row>
      <xdr:rowOff>129369</xdr:rowOff>
    </xdr:to>
    <xdr:pic>
      <xdr:nvPicPr>
        <xdr:cNvPr id="641" name="Billede 640">
          <a:extLst>
            <a:ext uri="{FF2B5EF4-FFF2-40B4-BE49-F238E27FC236}">
              <a16:creationId xmlns:a16="http://schemas.microsoft.com/office/drawing/2014/main" id="{C7675A49-A74B-4A0D-9593-8721DEDBF2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12116364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427</xdr:row>
      <xdr:rowOff>105685</xdr:rowOff>
    </xdr:from>
    <xdr:to>
      <xdr:col>3</xdr:col>
      <xdr:colOff>733300</xdr:colOff>
      <xdr:row>428</xdr:row>
      <xdr:rowOff>129368</xdr:rowOff>
    </xdr:to>
    <xdr:pic>
      <xdr:nvPicPr>
        <xdr:cNvPr id="642" name="Billede 641">
          <a:extLst>
            <a:ext uri="{FF2B5EF4-FFF2-40B4-BE49-F238E27FC236}">
              <a16:creationId xmlns:a16="http://schemas.microsoft.com/office/drawing/2014/main" id="{092C169F-C7F4-4152-9B90-9D5048F61A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12837542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428</xdr:row>
      <xdr:rowOff>105685</xdr:rowOff>
    </xdr:from>
    <xdr:to>
      <xdr:col>3</xdr:col>
      <xdr:colOff>733300</xdr:colOff>
      <xdr:row>429</xdr:row>
      <xdr:rowOff>129369</xdr:rowOff>
    </xdr:to>
    <xdr:pic>
      <xdr:nvPicPr>
        <xdr:cNvPr id="644" name="Billede 643">
          <a:extLst>
            <a:ext uri="{FF2B5EF4-FFF2-40B4-BE49-F238E27FC236}">
              <a16:creationId xmlns:a16="http://schemas.microsoft.com/office/drawing/2014/main" id="{7D757D84-E6FA-4646-8CAF-0CC9271A7E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13558721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429</xdr:row>
      <xdr:rowOff>105683</xdr:rowOff>
    </xdr:from>
    <xdr:to>
      <xdr:col>3</xdr:col>
      <xdr:colOff>733300</xdr:colOff>
      <xdr:row>430</xdr:row>
      <xdr:rowOff>129367</xdr:rowOff>
    </xdr:to>
    <xdr:pic>
      <xdr:nvPicPr>
        <xdr:cNvPr id="645" name="Billede 644">
          <a:extLst>
            <a:ext uri="{FF2B5EF4-FFF2-40B4-BE49-F238E27FC236}">
              <a16:creationId xmlns:a16="http://schemas.microsoft.com/office/drawing/2014/main" id="{5E090B0C-F404-4A6E-A91D-781BD41434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14279897"/>
          <a:ext cx="66526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430</xdr:row>
      <xdr:rowOff>105683</xdr:rowOff>
    </xdr:from>
    <xdr:to>
      <xdr:col>3</xdr:col>
      <xdr:colOff>733300</xdr:colOff>
      <xdr:row>431</xdr:row>
      <xdr:rowOff>129366</xdr:rowOff>
    </xdr:to>
    <xdr:pic>
      <xdr:nvPicPr>
        <xdr:cNvPr id="646" name="Billede 645">
          <a:extLst>
            <a:ext uri="{FF2B5EF4-FFF2-40B4-BE49-F238E27FC236}">
              <a16:creationId xmlns:a16="http://schemas.microsoft.com/office/drawing/2014/main" id="{6EDAE1F2-F51A-4567-9B01-8DFF548D6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15001076"/>
          <a:ext cx="66526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431</xdr:row>
      <xdr:rowOff>105685</xdr:rowOff>
    </xdr:from>
    <xdr:to>
      <xdr:col>3</xdr:col>
      <xdr:colOff>733300</xdr:colOff>
      <xdr:row>432</xdr:row>
      <xdr:rowOff>129370</xdr:rowOff>
    </xdr:to>
    <xdr:pic>
      <xdr:nvPicPr>
        <xdr:cNvPr id="647" name="Billede 646">
          <a:extLst>
            <a:ext uri="{FF2B5EF4-FFF2-40B4-BE49-F238E27FC236}">
              <a16:creationId xmlns:a16="http://schemas.microsoft.com/office/drawing/2014/main" id="{321D0448-9C4F-497D-821B-2128E344D3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15722256"/>
          <a:ext cx="665264" cy="74486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432</xdr:row>
      <xdr:rowOff>105684</xdr:rowOff>
    </xdr:from>
    <xdr:to>
      <xdr:col>3</xdr:col>
      <xdr:colOff>733300</xdr:colOff>
      <xdr:row>433</xdr:row>
      <xdr:rowOff>129366</xdr:rowOff>
    </xdr:to>
    <xdr:pic>
      <xdr:nvPicPr>
        <xdr:cNvPr id="648" name="Billede 647">
          <a:extLst>
            <a:ext uri="{FF2B5EF4-FFF2-40B4-BE49-F238E27FC236}">
              <a16:creationId xmlns:a16="http://schemas.microsoft.com/office/drawing/2014/main" id="{EB17206A-E0FE-4609-A608-11DD75AD8F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16443434"/>
          <a:ext cx="66526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434</xdr:row>
      <xdr:rowOff>105683</xdr:rowOff>
    </xdr:from>
    <xdr:to>
      <xdr:col>3</xdr:col>
      <xdr:colOff>733300</xdr:colOff>
      <xdr:row>435</xdr:row>
      <xdr:rowOff>129365</xdr:rowOff>
    </xdr:to>
    <xdr:pic>
      <xdr:nvPicPr>
        <xdr:cNvPr id="649" name="Billede 648">
          <a:extLst>
            <a:ext uri="{FF2B5EF4-FFF2-40B4-BE49-F238E27FC236}">
              <a16:creationId xmlns:a16="http://schemas.microsoft.com/office/drawing/2014/main" id="{89843140-D2E5-45CF-911C-BA6C84EEC8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17885790"/>
          <a:ext cx="66526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435</xdr:row>
      <xdr:rowOff>105685</xdr:rowOff>
    </xdr:from>
    <xdr:to>
      <xdr:col>3</xdr:col>
      <xdr:colOff>733300</xdr:colOff>
      <xdr:row>436</xdr:row>
      <xdr:rowOff>129369</xdr:rowOff>
    </xdr:to>
    <xdr:pic>
      <xdr:nvPicPr>
        <xdr:cNvPr id="650" name="Billede 649">
          <a:extLst>
            <a:ext uri="{FF2B5EF4-FFF2-40B4-BE49-F238E27FC236}">
              <a16:creationId xmlns:a16="http://schemas.microsoft.com/office/drawing/2014/main" id="{971F0B9B-53C3-4AEB-8789-7DA89153F4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18606971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436</xdr:row>
      <xdr:rowOff>105685</xdr:rowOff>
    </xdr:from>
    <xdr:to>
      <xdr:col>3</xdr:col>
      <xdr:colOff>733300</xdr:colOff>
      <xdr:row>437</xdr:row>
      <xdr:rowOff>129368</xdr:rowOff>
    </xdr:to>
    <xdr:pic>
      <xdr:nvPicPr>
        <xdr:cNvPr id="651" name="Billede 650">
          <a:extLst>
            <a:ext uri="{FF2B5EF4-FFF2-40B4-BE49-F238E27FC236}">
              <a16:creationId xmlns:a16="http://schemas.microsoft.com/office/drawing/2014/main" id="{82ED1D64-9D96-4152-AFB6-1959A45D7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19328149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437</xdr:row>
      <xdr:rowOff>105685</xdr:rowOff>
    </xdr:from>
    <xdr:to>
      <xdr:col>3</xdr:col>
      <xdr:colOff>733300</xdr:colOff>
      <xdr:row>438</xdr:row>
      <xdr:rowOff>0</xdr:rowOff>
    </xdr:to>
    <xdr:pic>
      <xdr:nvPicPr>
        <xdr:cNvPr id="652" name="Billede 651">
          <a:extLst>
            <a:ext uri="{FF2B5EF4-FFF2-40B4-BE49-F238E27FC236}">
              <a16:creationId xmlns:a16="http://schemas.microsoft.com/office/drawing/2014/main" id="{F19D45D4-5BA1-495A-9ED0-1CD26022AE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20049328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438</xdr:row>
      <xdr:rowOff>105685</xdr:rowOff>
    </xdr:from>
    <xdr:to>
      <xdr:col>3</xdr:col>
      <xdr:colOff>749720</xdr:colOff>
      <xdr:row>439</xdr:row>
      <xdr:rowOff>129369</xdr:rowOff>
    </xdr:to>
    <xdr:pic>
      <xdr:nvPicPr>
        <xdr:cNvPr id="655" name="Billede 654">
          <a:extLst>
            <a:ext uri="{FF2B5EF4-FFF2-40B4-BE49-F238E27FC236}">
              <a16:creationId xmlns:a16="http://schemas.microsoft.com/office/drawing/2014/main" id="{1FE75A3A-B8ED-497D-89A0-8333FF3B9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21491685"/>
          <a:ext cx="68168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438</xdr:row>
      <xdr:rowOff>105685</xdr:rowOff>
    </xdr:from>
    <xdr:to>
      <xdr:col>3</xdr:col>
      <xdr:colOff>749720</xdr:colOff>
      <xdr:row>439</xdr:row>
      <xdr:rowOff>129369</xdr:rowOff>
    </xdr:to>
    <xdr:pic>
      <xdr:nvPicPr>
        <xdr:cNvPr id="656" name="Billede 655">
          <a:extLst>
            <a:ext uri="{FF2B5EF4-FFF2-40B4-BE49-F238E27FC236}">
              <a16:creationId xmlns:a16="http://schemas.microsoft.com/office/drawing/2014/main" id="{AF310B68-261C-46CB-BA0D-8ACFCF1B0B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21491685"/>
          <a:ext cx="68168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439</xdr:row>
      <xdr:rowOff>105685</xdr:rowOff>
    </xdr:from>
    <xdr:to>
      <xdr:col>3</xdr:col>
      <xdr:colOff>749720</xdr:colOff>
      <xdr:row>440</xdr:row>
      <xdr:rowOff>129368</xdr:rowOff>
    </xdr:to>
    <xdr:pic>
      <xdr:nvPicPr>
        <xdr:cNvPr id="657" name="Billede 656">
          <a:extLst>
            <a:ext uri="{FF2B5EF4-FFF2-40B4-BE49-F238E27FC236}">
              <a16:creationId xmlns:a16="http://schemas.microsoft.com/office/drawing/2014/main" id="{9B4D64F3-11C4-4FD9-B221-E9E26B4C4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22212864"/>
          <a:ext cx="68168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439</xdr:row>
      <xdr:rowOff>105685</xdr:rowOff>
    </xdr:from>
    <xdr:to>
      <xdr:col>3</xdr:col>
      <xdr:colOff>749720</xdr:colOff>
      <xdr:row>440</xdr:row>
      <xdr:rowOff>129368</xdr:rowOff>
    </xdr:to>
    <xdr:pic>
      <xdr:nvPicPr>
        <xdr:cNvPr id="658" name="Billede 657">
          <a:extLst>
            <a:ext uri="{FF2B5EF4-FFF2-40B4-BE49-F238E27FC236}">
              <a16:creationId xmlns:a16="http://schemas.microsoft.com/office/drawing/2014/main" id="{CA2EDE3D-0B23-421B-84A3-3D9DAFDC8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22212864"/>
          <a:ext cx="68168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439</xdr:row>
      <xdr:rowOff>105685</xdr:rowOff>
    </xdr:from>
    <xdr:to>
      <xdr:col>3</xdr:col>
      <xdr:colOff>749720</xdr:colOff>
      <xdr:row>440</xdr:row>
      <xdr:rowOff>129368</xdr:rowOff>
    </xdr:to>
    <xdr:pic>
      <xdr:nvPicPr>
        <xdr:cNvPr id="659" name="Billede 658">
          <a:extLst>
            <a:ext uri="{FF2B5EF4-FFF2-40B4-BE49-F238E27FC236}">
              <a16:creationId xmlns:a16="http://schemas.microsoft.com/office/drawing/2014/main" id="{F98DA18B-AAF8-43A5-B2EC-F8AE4F0E0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22212864"/>
          <a:ext cx="68168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440</xdr:row>
      <xdr:rowOff>105685</xdr:rowOff>
    </xdr:from>
    <xdr:to>
      <xdr:col>3</xdr:col>
      <xdr:colOff>749720</xdr:colOff>
      <xdr:row>441</xdr:row>
      <xdr:rowOff>0</xdr:rowOff>
    </xdr:to>
    <xdr:pic>
      <xdr:nvPicPr>
        <xdr:cNvPr id="660" name="Billede 659">
          <a:extLst>
            <a:ext uri="{FF2B5EF4-FFF2-40B4-BE49-F238E27FC236}">
              <a16:creationId xmlns:a16="http://schemas.microsoft.com/office/drawing/2014/main" id="{415CCEF0-AE17-471C-A3EF-0DB82FEBB5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22934042"/>
          <a:ext cx="68168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440</xdr:row>
      <xdr:rowOff>105685</xdr:rowOff>
    </xdr:from>
    <xdr:to>
      <xdr:col>3</xdr:col>
      <xdr:colOff>749720</xdr:colOff>
      <xdr:row>441</xdr:row>
      <xdr:rowOff>0</xdr:rowOff>
    </xdr:to>
    <xdr:pic>
      <xdr:nvPicPr>
        <xdr:cNvPr id="661" name="Billede 660">
          <a:extLst>
            <a:ext uri="{FF2B5EF4-FFF2-40B4-BE49-F238E27FC236}">
              <a16:creationId xmlns:a16="http://schemas.microsoft.com/office/drawing/2014/main" id="{A629B547-2A17-49E5-9C7D-9F472D1DD6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22934042"/>
          <a:ext cx="68168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440</xdr:row>
      <xdr:rowOff>105685</xdr:rowOff>
    </xdr:from>
    <xdr:to>
      <xdr:col>3</xdr:col>
      <xdr:colOff>749720</xdr:colOff>
      <xdr:row>441</xdr:row>
      <xdr:rowOff>0</xdr:rowOff>
    </xdr:to>
    <xdr:pic>
      <xdr:nvPicPr>
        <xdr:cNvPr id="662" name="Billede 661">
          <a:extLst>
            <a:ext uri="{FF2B5EF4-FFF2-40B4-BE49-F238E27FC236}">
              <a16:creationId xmlns:a16="http://schemas.microsoft.com/office/drawing/2014/main" id="{05420EE3-0031-44D2-BE90-BF9F38600C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22934042"/>
          <a:ext cx="68168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441</xdr:row>
      <xdr:rowOff>0</xdr:rowOff>
    </xdr:from>
    <xdr:to>
      <xdr:col>3</xdr:col>
      <xdr:colOff>749720</xdr:colOff>
      <xdr:row>441</xdr:row>
      <xdr:rowOff>129368</xdr:rowOff>
    </xdr:to>
    <xdr:pic>
      <xdr:nvPicPr>
        <xdr:cNvPr id="663" name="Billede 662">
          <a:extLst>
            <a:ext uri="{FF2B5EF4-FFF2-40B4-BE49-F238E27FC236}">
              <a16:creationId xmlns:a16="http://schemas.microsoft.com/office/drawing/2014/main" id="{427A4B49-DEBB-4E0C-B13D-31FE4C91B0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23655221"/>
          <a:ext cx="68168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441</xdr:row>
      <xdr:rowOff>0</xdr:rowOff>
    </xdr:from>
    <xdr:to>
      <xdr:col>3</xdr:col>
      <xdr:colOff>749720</xdr:colOff>
      <xdr:row>441</xdr:row>
      <xdr:rowOff>129368</xdr:rowOff>
    </xdr:to>
    <xdr:pic>
      <xdr:nvPicPr>
        <xdr:cNvPr id="664" name="Billede 663">
          <a:extLst>
            <a:ext uri="{FF2B5EF4-FFF2-40B4-BE49-F238E27FC236}">
              <a16:creationId xmlns:a16="http://schemas.microsoft.com/office/drawing/2014/main" id="{CA7EEE82-5526-4594-B25C-1C1D7A676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23655221"/>
          <a:ext cx="68168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441</xdr:row>
      <xdr:rowOff>105683</xdr:rowOff>
    </xdr:from>
    <xdr:to>
      <xdr:col>3</xdr:col>
      <xdr:colOff>733300</xdr:colOff>
      <xdr:row>442</xdr:row>
      <xdr:rowOff>129366</xdr:rowOff>
    </xdr:to>
    <xdr:pic>
      <xdr:nvPicPr>
        <xdr:cNvPr id="665" name="Billede 664">
          <a:extLst>
            <a:ext uri="{FF2B5EF4-FFF2-40B4-BE49-F238E27FC236}">
              <a16:creationId xmlns:a16="http://schemas.microsoft.com/office/drawing/2014/main" id="{8FE56AF1-F8CB-498F-8E73-2F13541CF9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24376397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442</xdr:row>
      <xdr:rowOff>105683</xdr:rowOff>
    </xdr:from>
    <xdr:to>
      <xdr:col>3</xdr:col>
      <xdr:colOff>733300</xdr:colOff>
      <xdr:row>443</xdr:row>
      <xdr:rowOff>129367</xdr:rowOff>
    </xdr:to>
    <xdr:pic>
      <xdr:nvPicPr>
        <xdr:cNvPr id="666" name="Billede 665">
          <a:extLst>
            <a:ext uri="{FF2B5EF4-FFF2-40B4-BE49-F238E27FC236}">
              <a16:creationId xmlns:a16="http://schemas.microsoft.com/office/drawing/2014/main" id="{7C67055A-A23A-40FD-B367-743EED840F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25097576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443</xdr:row>
      <xdr:rowOff>105684</xdr:rowOff>
    </xdr:from>
    <xdr:to>
      <xdr:col>3</xdr:col>
      <xdr:colOff>733300</xdr:colOff>
      <xdr:row>444</xdr:row>
      <xdr:rowOff>129369</xdr:rowOff>
    </xdr:to>
    <xdr:pic>
      <xdr:nvPicPr>
        <xdr:cNvPr id="667" name="Billede 666">
          <a:extLst>
            <a:ext uri="{FF2B5EF4-FFF2-40B4-BE49-F238E27FC236}">
              <a16:creationId xmlns:a16="http://schemas.microsoft.com/office/drawing/2014/main" id="{60A14CA8-9C60-4628-8F9D-EB75875AE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25818755"/>
          <a:ext cx="665264" cy="74486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444</xdr:row>
      <xdr:rowOff>105684</xdr:rowOff>
    </xdr:from>
    <xdr:to>
      <xdr:col>3</xdr:col>
      <xdr:colOff>733300</xdr:colOff>
      <xdr:row>445</xdr:row>
      <xdr:rowOff>0</xdr:rowOff>
    </xdr:to>
    <xdr:pic>
      <xdr:nvPicPr>
        <xdr:cNvPr id="668" name="Billede 667">
          <a:extLst>
            <a:ext uri="{FF2B5EF4-FFF2-40B4-BE49-F238E27FC236}">
              <a16:creationId xmlns:a16="http://schemas.microsoft.com/office/drawing/2014/main" id="{AA7BDCDD-4B62-4388-A006-F8AD0AF76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26539934"/>
          <a:ext cx="66526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445</xdr:row>
      <xdr:rowOff>105685</xdr:rowOff>
    </xdr:from>
    <xdr:to>
      <xdr:col>3</xdr:col>
      <xdr:colOff>749720</xdr:colOff>
      <xdr:row>446</xdr:row>
      <xdr:rowOff>129369</xdr:rowOff>
    </xdr:to>
    <xdr:pic>
      <xdr:nvPicPr>
        <xdr:cNvPr id="670" name="Billede 669">
          <a:extLst>
            <a:ext uri="{FF2B5EF4-FFF2-40B4-BE49-F238E27FC236}">
              <a16:creationId xmlns:a16="http://schemas.microsoft.com/office/drawing/2014/main" id="{FB34E11A-D19D-459A-9659-9EE2DED778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27982292"/>
          <a:ext cx="68168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446</xdr:row>
      <xdr:rowOff>105685</xdr:rowOff>
    </xdr:from>
    <xdr:to>
      <xdr:col>3</xdr:col>
      <xdr:colOff>749720</xdr:colOff>
      <xdr:row>447</xdr:row>
      <xdr:rowOff>129368</xdr:rowOff>
    </xdr:to>
    <xdr:pic>
      <xdr:nvPicPr>
        <xdr:cNvPr id="671" name="Billede 670">
          <a:extLst>
            <a:ext uri="{FF2B5EF4-FFF2-40B4-BE49-F238E27FC236}">
              <a16:creationId xmlns:a16="http://schemas.microsoft.com/office/drawing/2014/main" id="{B56FFB9E-6334-49C4-9ADE-6E820DC19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28703471"/>
          <a:ext cx="68168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447</xdr:row>
      <xdr:rowOff>105685</xdr:rowOff>
    </xdr:from>
    <xdr:to>
      <xdr:col>3</xdr:col>
      <xdr:colOff>749720</xdr:colOff>
      <xdr:row>448</xdr:row>
      <xdr:rowOff>129369</xdr:rowOff>
    </xdr:to>
    <xdr:pic>
      <xdr:nvPicPr>
        <xdr:cNvPr id="672" name="Billede 671">
          <a:extLst>
            <a:ext uri="{FF2B5EF4-FFF2-40B4-BE49-F238E27FC236}">
              <a16:creationId xmlns:a16="http://schemas.microsoft.com/office/drawing/2014/main" id="{7EC33410-C3E1-4C18-838E-5A9C86C669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29424649"/>
          <a:ext cx="68168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448</xdr:row>
      <xdr:rowOff>105683</xdr:rowOff>
    </xdr:from>
    <xdr:to>
      <xdr:col>3</xdr:col>
      <xdr:colOff>749720</xdr:colOff>
      <xdr:row>449</xdr:row>
      <xdr:rowOff>0</xdr:rowOff>
    </xdr:to>
    <xdr:pic>
      <xdr:nvPicPr>
        <xdr:cNvPr id="673" name="Billede 672">
          <a:extLst>
            <a:ext uri="{FF2B5EF4-FFF2-40B4-BE49-F238E27FC236}">
              <a16:creationId xmlns:a16="http://schemas.microsoft.com/office/drawing/2014/main" id="{4CD80DA0-8804-43ED-B742-43EF344904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30145826"/>
          <a:ext cx="68168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449</xdr:row>
      <xdr:rowOff>0</xdr:rowOff>
    </xdr:from>
    <xdr:to>
      <xdr:col>3</xdr:col>
      <xdr:colOff>749720</xdr:colOff>
      <xdr:row>449</xdr:row>
      <xdr:rowOff>129366</xdr:rowOff>
    </xdr:to>
    <xdr:pic>
      <xdr:nvPicPr>
        <xdr:cNvPr id="674" name="Billede 673">
          <a:extLst>
            <a:ext uri="{FF2B5EF4-FFF2-40B4-BE49-F238E27FC236}">
              <a16:creationId xmlns:a16="http://schemas.microsoft.com/office/drawing/2014/main" id="{62C3656B-018F-4195-A92B-B1A32A1846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30867004"/>
          <a:ext cx="68168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449</xdr:row>
      <xdr:rowOff>105683</xdr:rowOff>
    </xdr:from>
    <xdr:to>
      <xdr:col>3</xdr:col>
      <xdr:colOff>749720</xdr:colOff>
      <xdr:row>450</xdr:row>
      <xdr:rowOff>129367</xdr:rowOff>
    </xdr:to>
    <xdr:pic>
      <xdr:nvPicPr>
        <xdr:cNvPr id="675" name="Billede 674">
          <a:extLst>
            <a:ext uri="{FF2B5EF4-FFF2-40B4-BE49-F238E27FC236}">
              <a16:creationId xmlns:a16="http://schemas.microsoft.com/office/drawing/2014/main" id="{FA913404-891E-4A06-B3E1-BCF4439C45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31588183"/>
          <a:ext cx="68168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453</xdr:row>
      <xdr:rowOff>105685</xdr:rowOff>
    </xdr:from>
    <xdr:to>
      <xdr:col>3</xdr:col>
      <xdr:colOff>733300</xdr:colOff>
      <xdr:row>454</xdr:row>
      <xdr:rowOff>129368</xdr:rowOff>
    </xdr:to>
    <xdr:pic>
      <xdr:nvPicPr>
        <xdr:cNvPr id="677" name="Billede 676">
          <a:extLst>
            <a:ext uri="{FF2B5EF4-FFF2-40B4-BE49-F238E27FC236}">
              <a16:creationId xmlns:a16="http://schemas.microsoft.com/office/drawing/2014/main" id="{6600D650-B8E1-4C3A-985B-52A47C9B61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34472899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452</xdr:row>
      <xdr:rowOff>105685</xdr:rowOff>
    </xdr:from>
    <xdr:to>
      <xdr:col>3</xdr:col>
      <xdr:colOff>733300</xdr:colOff>
      <xdr:row>453</xdr:row>
      <xdr:rowOff>129369</xdr:rowOff>
    </xdr:to>
    <xdr:pic>
      <xdr:nvPicPr>
        <xdr:cNvPr id="678" name="Billede 677">
          <a:extLst>
            <a:ext uri="{FF2B5EF4-FFF2-40B4-BE49-F238E27FC236}">
              <a16:creationId xmlns:a16="http://schemas.microsoft.com/office/drawing/2014/main" id="{7635DE43-9DEA-4AA5-9FA5-67F2B16F5F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33751721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451</xdr:row>
      <xdr:rowOff>105683</xdr:rowOff>
    </xdr:from>
    <xdr:to>
      <xdr:col>3</xdr:col>
      <xdr:colOff>733300</xdr:colOff>
      <xdr:row>452</xdr:row>
      <xdr:rowOff>129365</xdr:rowOff>
    </xdr:to>
    <xdr:pic>
      <xdr:nvPicPr>
        <xdr:cNvPr id="679" name="Billede 678">
          <a:extLst>
            <a:ext uri="{FF2B5EF4-FFF2-40B4-BE49-F238E27FC236}">
              <a16:creationId xmlns:a16="http://schemas.microsoft.com/office/drawing/2014/main" id="{4CF76DA9-B734-4C34-A631-DE35D694B5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33030540"/>
          <a:ext cx="66526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454</xdr:row>
      <xdr:rowOff>105684</xdr:rowOff>
    </xdr:from>
    <xdr:to>
      <xdr:col>3</xdr:col>
      <xdr:colOff>733300</xdr:colOff>
      <xdr:row>455</xdr:row>
      <xdr:rowOff>129368</xdr:rowOff>
    </xdr:to>
    <xdr:pic>
      <xdr:nvPicPr>
        <xdr:cNvPr id="680" name="Billede 679">
          <a:extLst>
            <a:ext uri="{FF2B5EF4-FFF2-40B4-BE49-F238E27FC236}">
              <a16:creationId xmlns:a16="http://schemas.microsoft.com/office/drawing/2014/main" id="{D37AC66A-8989-409B-80B4-FD6090E052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35194077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455</xdr:row>
      <xdr:rowOff>99368</xdr:rowOff>
    </xdr:from>
    <xdr:to>
      <xdr:col>3</xdr:col>
      <xdr:colOff>749720</xdr:colOff>
      <xdr:row>456</xdr:row>
      <xdr:rowOff>135581</xdr:rowOff>
    </xdr:to>
    <xdr:pic>
      <xdr:nvPicPr>
        <xdr:cNvPr id="681" name="Billede 680">
          <a:extLst>
            <a:ext uri="{FF2B5EF4-FFF2-40B4-BE49-F238E27FC236}">
              <a16:creationId xmlns:a16="http://schemas.microsoft.com/office/drawing/2014/main" id="{763D535D-D871-4B4E-BC0B-519C83794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35908939"/>
          <a:ext cx="681684" cy="75739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456</xdr:row>
      <xdr:rowOff>105683</xdr:rowOff>
    </xdr:from>
    <xdr:to>
      <xdr:col>3</xdr:col>
      <xdr:colOff>749720</xdr:colOff>
      <xdr:row>457</xdr:row>
      <xdr:rowOff>129367</xdr:rowOff>
    </xdr:to>
    <xdr:pic>
      <xdr:nvPicPr>
        <xdr:cNvPr id="682" name="Billede 681">
          <a:extLst>
            <a:ext uri="{FF2B5EF4-FFF2-40B4-BE49-F238E27FC236}">
              <a16:creationId xmlns:a16="http://schemas.microsoft.com/office/drawing/2014/main" id="{A3B35F97-CB69-4589-91F7-92388E19A3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36636433"/>
          <a:ext cx="68168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459</xdr:row>
      <xdr:rowOff>105683</xdr:rowOff>
    </xdr:from>
    <xdr:to>
      <xdr:col>3</xdr:col>
      <xdr:colOff>749720</xdr:colOff>
      <xdr:row>460</xdr:row>
      <xdr:rowOff>129366</xdr:rowOff>
    </xdr:to>
    <xdr:pic>
      <xdr:nvPicPr>
        <xdr:cNvPr id="683" name="Billede 682">
          <a:extLst>
            <a:ext uri="{FF2B5EF4-FFF2-40B4-BE49-F238E27FC236}">
              <a16:creationId xmlns:a16="http://schemas.microsoft.com/office/drawing/2014/main" id="{E8DAE326-9389-44F8-843B-8117C93CF3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38799969"/>
          <a:ext cx="68168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457</xdr:row>
      <xdr:rowOff>99367</xdr:rowOff>
    </xdr:from>
    <xdr:to>
      <xdr:col>3</xdr:col>
      <xdr:colOff>749720</xdr:colOff>
      <xdr:row>458</xdr:row>
      <xdr:rowOff>135581</xdr:rowOff>
    </xdr:to>
    <xdr:pic>
      <xdr:nvPicPr>
        <xdr:cNvPr id="684" name="Billede 683">
          <a:extLst>
            <a:ext uri="{FF2B5EF4-FFF2-40B4-BE49-F238E27FC236}">
              <a16:creationId xmlns:a16="http://schemas.microsoft.com/office/drawing/2014/main" id="{FFC87974-A3CF-4FF9-A3B3-7C9527BF8C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37351296"/>
          <a:ext cx="681684" cy="75739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458</xdr:row>
      <xdr:rowOff>105683</xdr:rowOff>
    </xdr:from>
    <xdr:to>
      <xdr:col>3</xdr:col>
      <xdr:colOff>749720</xdr:colOff>
      <xdr:row>459</xdr:row>
      <xdr:rowOff>129367</xdr:rowOff>
    </xdr:to>
    <xdr:pic>
      <xdr:nvPicPr>
        <xdr:cNvPr id="685" name="Billede 684">
          <a:extLst>
            <a:ext uri="{FF2B5EF4-FFF2-40B4-BE49-F238E27FC236}">
              <a16:creationId xmlns:a16="http://schemas.microsoft.com/office/drawing/2014/main" id="{D7999F79-A380-4BCA-9C05-6647F3E079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38078790"/>
          <a:ext cx="68168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460</xdr:row>
      <xdr:rowOff>105685</xdr:rowOff>
    </xdr:from>
    <xdr:to>
      <xdr:col>3</xdr:col>
      <xdr:colOff>733300</xdr:colOff>
      <xdr:row>461</xdr:row>
      <xdr:rowOff>129368</xdr:rowOff>
    </xdr:to>
    <xdr:pic>
      <xdr:nvPicPr>
        <xdr:cNvPr id="686" name="Billede 685">
          <a:extLst>
            <a:ext uri="{FF2B5EF4-FFF2-40B4-BE49-F238E27FC236}">
              <a16:creationId xmlns:a16="http://schemas.microsoft.com/office/drawing/2014/main" id="{C6A3B1D0-C3B8-4D49-B63E-72B57879C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39521149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461</xdr:row>
      <xdr:rowOff>105685</xdr:rowOff>
    </xdr:from>
    <xdr:to>
      <xdr:col>3</xdr:col>
      <xdr:colOff>733300</xdr:colOff>
      <xdr:row>462</xdr:row>
      <xdr:rowOff>129369</xdr:rowOff>
    </xdr:to>
    <xdr:pic>
      <xdr:nvPicPr>
        <xdr:cNvPr id="687" name="Billede 686">
          <a:extLst>
            <a:ext uri="{FF2B5EF4-FFF2-40B4-BE49-F238E27FC236}">
              <a16:creationId xmlns:a16="http://schemas.microsoft.com/office/drawing/2014/main" id="{553934EE-C808-459E-82A8-7FEC4EBBFE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40242328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462</xdr:row>
      <xdr:rowOff>105685</xdr:rowOff>
    </xdr:from>
    <xdr:to>
      <xdr:col>3</xdr:col>
      <xdr:colOff>733300</xdr:colOff>
      <xdr:row>463</xdr:row>
      <xdr:rowOff>129370</xdr:rowOff>
    </xdr:to>
    <xdr:pic>
      <xdr:nvPicPr>
        <xdr:cNvPr id="688" name="Billede 687">
          <a:extLst>
            <a:ext uri="{FF2B5EF4-FFF2-40B4-BE49-F238E27FC236}">
              <a16:creationId xmlns:a16="http://schemas.microsoft.com/office/drawing/2014/main" id="{3FFA16DC-9507-4040-9DDF-918B640107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40963506"/>
          <a:ext cx="665264" cy="74486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463</xdr:row>
      <xdr:rowOff>105685</xdr:rowOff>
    </xdr:from>
    <xdr:to>
      <xdr:col>3</xdr:col>
      <xdr:colOff>733300</xdr:colOff>
      <xdr:row>464</xdr:row>
      <xdr:rowOff>129367</xdr:rowOff>
    </xdr:to>
    <xdr:pic>
      <xdr:nvPicPr>
        <xdr:cNvPr id="689" name="Billede 688">
          <a:extLst>
            <a:ext uri="{FF2B5EF4-FFF2-40B4-BE49-F238E27FC236}">
              <a16:creationId xmlns:a16="http://schemas.microsoft.com/office/drawing/2014/main" id="{88425C34-AA53-49B0-9F94-D62C460A2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41684685"/>
          <a:ext cx="66526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464</xdr:row>
      <xdr:rowOff>105685</xdr:rowOff>
    </xdr:from>
    <xdr:to>
      <xdr:col>3</xdr:col>
      <xdr:colOff>749720</xdr:colOff>
      <xdr:row>465</xdr:row>
      <xdr:rowOff>129368</xdr:rowOff>
    </xdr:to>
    <xdr:pic>
      <xdr:nvPicPr>
        <xdr:cNvPr id="690" name="Billede 689">
          <a:extLst>
            <a:ext uri="{FF2B5EF4-FFF2-40B4-BE49-F238E27FC236}">
              <a16:creationId xmlns:a16="http://schemas.microsoft.com/office/drawing/2014/main" id="{351F5D5D-EEB0-43DA-8877-4437686060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42405864"/>
          <a:ext cx="68168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465</xdr:row>
      <xdr:rowOff>105685</xdr:rowOff>
    </xdr:from>
    <xdr:to>
      <xdr:col>3</xdr:col>
      <xdr:colOff>749720</xdr:colOff>
      <xdr:row>466</xdr:row>
      <xdr:rowOff>129369</xdr:rowOff>
    </xdr:to>
    <xdr:pic>
      <xdr:nvPicPr>
        <xdr:cNvPr id="691" name="Billede 690">
          <a:extLst>
            <a:ext uri="{FF2B5EF4-FFF2-40B4-BE49-F238E27FC236}">
              <a16:creationId xmlns:a16="http://schemas.microsoft.com/office/drawing/2014/main" id="{DA5AE8E6-EB83-43D4-A958-09636AEA92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43127042"/>
          <a:ext cx="68168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466</xdr:row>
      <xdr:rowOff>105685</xdr:rowOff>
    </xdr:from>
    <xdr:to>
      <xdr:col>3</xdr:col>
      <xdr:colOff>749720</xdr:colOff>
      <xdr:row>467</xdr:row>
      <xdr:rowOff>129368</xdr:rowOff>
    </xdr:to>
    <xdr:pic>
      <xdr:nvPicPr>
        <xdr:cNvPr id="692" name="Billede 691">
          <a:extLst>
            <a:ext uri="{FF2B5EF4-FFF2-40B4-BE49-F238E27FC236}">
              <a16:creationId xmlns:a16="http://schemas.microsoft.com/office/drawing/2014/main" id="{F1AE607C-3976-418B-87C3-06D5641B55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43848221"/>
          <a:ext cx="68168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467</xdr:row>
      <xdr:rowOff>105684</xdr:rowOff>
    </xdr:from>
    <xdr:to>
      <xdr:col>3</xdr:col>
      <xdr:colOff>749720</xdr:colOff>
      <xdr:row>468</xdr:row>
      <xdr:rowOff>129368</xdr:rowOff>
    </xdr:to>
    <xdr:pic>
      <xdr:nvPicPr>
        <xdr:cNvPr id="693" name="Billede 692">
          <a:extLst>
            <a:ext uri="{FF2B5EF4-FFF2-40B4-BE49-F238E27FC236}">
              <a16:creationId xmlns:a16="http://schemas.microsoft.com/office/drawing/2014/main" id="{CA10647B-D8C3-4F3C-B21D-1A250B8722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44569398"/>
          <a:ext cx="68168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468</xdr:row>
      <xdr:rowOff>105684</xdr:rowOff>
    </xdr:from>
    <xdr:to>
      <xdr:col>3</xdr:col>
      <xdr:colOff>749720</xdr:colOff>
      <xdr:row>469</xdr:row>
      <xdr:rowOff>129368</xdr:rowOff>
    </xdr:to>
    <xdr:pic>
      <xdr:nvPicPr>
        <xdr:cNvPr id="694" name="Billede 693">
          <a:extLst>
            <a:ext uri="{FF2B5EF4-FFF2-40B4-BE49-F238E27FC236}">
              <a16:creationId xmlns:a16="http://schemas.microsoft.com/office/drawing/2014/main" id="{3935899D-E167-4FF9-AAA0-19130F9E2E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45290577"/>
          <a:ext cx="68168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470</xdr:row>
      <xdr:rowOff>105685</xdr:rowOff>
    </xdr:from>
    <xdr:to>
      <xdr:col>3</xdr:col>
      <xdr:colOff>749720</xdr:colOff>
      <xdr:row>471</xdr:row>
      <xdr:rowOff>129369</xdr:rowOff>
    </xdr:to>
    <xdr:pic>
      <xdr:nvPicPr>
        <xdr:cNvPr id="695" name="Billede 694">
          <a:extLst>
            <a:ext uri="{FF2B5EF4-FFF2-40B4-BE49-F238E27FC236}">
              <a16:creationId xmlns:a16="http://schemas.microsoft.com/office/drawing/2014/main" id="{97DB3A6C-7120-4D36-8E57-EDC1E710E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46732935"/>
          <a:ext cx="68168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471</xdr:row>
      <xdr:rowOff>105685</xdr:rowOff>
    </xdr:from>
    <xdr:to>
      <xdr:col>3</xdr:col>
      <xdr:colOff>733300</xdr:colOff>
      <xdr:row>472</xdr:row>
      <xdr:rowOff>129370</xdr:rowOff>
    </xdr:to>
    <xdr:pic>
      <xdr:nvPicPr>
        <xdr:cNvPr id="696" name="Billede 695">
          <a:extLst>
            <a:ext uri="{FF2B5EF4-FFF2-40B4-BE49-F238E27FC236}">
              <a16:creationId xmlns:a16="http://schemas.microsoft.com/office/drawing/2014/main" id="{A004D8BC-1AE6-4C63-9B45-199545424E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47454114"/>
          <a:ext cx="66526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472</xdr:row>
      <xdr:rowOff>105685</xdr:rowOff>
    </xdr:from>
    <xdr:to>
      <xdr:col>3</xdr:col>
      <xdr:colOff>733300</xdr:colOff>
      <xdr:row>473</xdr:row>
      <xdr:rowOff>129367</xdr:rowOff>
    </xdr:to>
    <xdr:pic>
      <xdr:nvPicPr>
        <xdr:cNvPr id="697" name="Billede 696">
          <a:extLst>
            <a:ext uri="{FF2B5EF4-FFF2-40B4-BE49-F238E27FC236}">
              <a16:creationId xmlns:a16="http://schemas.microsoft.com/office/drawing/2014/main" id="{9F50F19C-CBDB-4E1C-99CB-45D0C6935B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48175292"/>
          <a:ext cx="66526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473</xdr:row>
      <xdr:rowOff>105683</xdr:rowOff>
    </xdr:from>
    <xdr:to>
      <xdr:col>3</xdr:col>
      <xdr:colOff>733300</xdr:colOff>
      <xdr:row>474</xdr:row>
      <xdr:rowOff>129367</xdr:rowOff>
    </xdr:to>
    <xdr:pic>
      <xdr:nvPicPr>
        <xdr:cNvPr id="698" name="Billede 697">
          <a:extLst>
            <a:ext uri="{FF2B5EF4-FFF2-40B4-BE49-F238E27FC236}">
              <a16:creationId xmlns:a16="http://schemas.microsoft.com/office/drawing/2014/main" id="{B5C066A9-A93F-4FCB-82F8-6880E34048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48896469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474</xdr:row>
      <xdr:rowOff>116398</xdr:rowOff>
    </xdr:from>
    <xdr:to>
      <xdr:col>3</xdr:col>
      <xdr:colOff>733300</xdr:colOff>
      <xdr:row>475</xdr:row>
      <xdr:rowOff>129281</xdr:rowOff>
    </xdr:to>
    <xdr:pic>
      <xdr:nvPicPr>
        <xdr:cNvPr id="699" name="Billede 698">
          <a:extLst>
            <a:ext uri="{FF2B5EF4-FFF2-40B4-BE49-F238E27FC236}">
              <a16:creationId xmlns:a16="http://schemas.microsoft.com/office/drawing/2014/main" id="{8F59EFEB-B6F5-4FCA-B9FC-AC96D754A2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49628362"/>
          <a:ext cx="665264" cy="7340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475</xdr:row>
      <xdr:rowOff>105683</xdr:rowOff>
    </xdr:from>
    <xdr:to>
      <xdr:col>3</xdr:col>
      <xdr:colOff>749720</xdr:colOff>
      <xdr:row>476</xdr:row>
      <xdr:rowOff>129367</xdr:rowOff>
    </xdr:to>
    <xdr:pic>
      <xdr:nvPicPr>
        <xdr:cNvPr id="700" name="Billede 699">
          <a:extLst>
            <a:ext uri="{FF2B5EF4-FFF2-40B4-BE49-F238E27FC236}">
              <a16:creationId xmlns:a16="http://schemas.microsoft.com/office/drawing/2014/main" id="{3DD9995E-3F8C-4255-B49B-ACE278A4E7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50338826"/>
          <a:ext cx="68168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476</xdr:row>
      <xdr:rowOff>105683</xdr:rowOff>
    </xdr:from>
    <xdr:to>
      <xdr:col>3</xdr:col>
      <xdr:colOff>749720</xdr:colOff>
      <xdr:row>477</xdr:row>
      <xdr:rowOff>129366</xdr:rowOff>
    </xdr:to>
    <xdr:pic>
      <xdr:nvPicPr>
        <xdr:cNvPr id="701" name="Billede 700">
          <a:extLst>
            <a:ext uri="{FF2B5EF4-FFF2-40B4-BE49-F238E27FC236}">
              <a16:creationId xmlns:a16="http://schemas.microsoft.com/office/drawing/2014/main" id="{C68AFEC0-3FAA-47C7-9D10-BAA7D027E3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51060004"/>
          <a:ext cx="68168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477</xdr:row>
      <xdr:rowOff>105683</xdr:rowOff>
    </xdr:from>
    <xdr:to>
      <xdr:col>3</xdr:col>
      <xdr:colOff>749720</xdr:colOff>
      <xdr:row>478</xdr:row>
      <xdr:rowOff>129367</xdr:rowOff>
    </xdr:to>
    <xdr:pic>
      <xdr:nvPicPr>
        <xdr:cNvPr id="702" name="Billede 701">
          <a:extLst>
            <a:ext uri="{FF2B5EF4-FFF2-40B4-BE49-F238E27FC236}">
              <a16:creationId xmlns:a16="http://schemas.microsoft.com/office/drawing/2014/main" id="{8EBEF5C2-32FD-4D98-A990-6E20350A2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51781183"/>
          <a:ext cx="68168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478</xdr:row>
      <xdr:rowOff>105683</xdr:rowOff>
    </xdr:from>
    <xdr:to>
      <xdr:col>3</xdr:col>
      <xdr:colOff>733300</xdr:colOff>
      <xdr:row>479</xdr:row>
      <xdr:rowOff>129368</xdr:rowOff>
    </xdr:to>
    <xdr:pic>
      <xdr:nvPicPr>
        <xdr:cNvPr id="703" name="Billede 702">
          <a:extLst>
            <a:ext uri="{FF2B5EF4-FFF2-40B4-BE49-F238E27FC236}">
              <a16:creationId xmlns:a16="http://schemas.microsoft.com/office/drawing/2014/main" id="{ABA39BF1-5A93-42F1-B241-A02C526675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52502362"/>
          <a:ext cx="66526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479</xdr:row>
      <xdr:rowOff>105683</xdr:rowOff>
    </xdr:from>
    <xdr:to>
      <xdr:col>3</xdr:col>
      <xdr:colOff>733300</xdr:colOff>
      <xdr:row>480</xdr:row>
      <xdr:rowOff>129365</xdr:rowOff>
    </xdr:to>
    <xdr:pic>
      <xdr:nvPicPr>
        <xdr:cNvPr id="705" name="Billede 704">
          <a:extLst>
            <a:ext uri="{FF2B5EF4-FFF2-40B4-BE49-F238E27FC236}">
              <a16:creationId xmlns:a16="http://schemas.microsoft.com/office/drawing/2014/main" id="{4CC2B13D-529D-4381-B0FF-96D93F0019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53223540"/>
          <a:ext cx="665264" cy="744861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480</xdr:row>
      <xdr:rowOff>105684</xdr:rowOff>
    </xdr:from>
    <xdr:to>
      <xdr:col>3</xdr:col>
      <xdr:colOff>733300</xdr:colOff>
      <xdr:row>481</xdr:row>
      <xdr:rowOff>129368</xdr:rowOff>
    </xdr:to>
    <xdr:pic>
      <xdr:nvPicPr>
        <xdr:cNvPr id="706" name="Billede 705">
          <a:extLst>
            <a:ext uri="{FF2B5EF4-FFF2-40B4-BE49-F238E27FC236}">
              <a16:creationId xmlns:a16="http://schemas.microsoft.com/office/drawing/2014/main" id="{22E391F5-0436-489E-AF30-45C409F147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53944720"/>
          <a:ext cx="66526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481</xdr:row>
      <xdr:rowOff>99368</xdr:rowOff>
    </xdr:from>
    <xdr:to>
      <xdr:col>3</xdr:col>
      <xdr:colOff>733300</xdr:colOff>
      <xdr:row>482</xdr:row>
      <xdr:rowOff>135581</xdr:rowOff>
    </xdr:to>
    <xdr:pic>
      <xdr:nvPicPr>
        <xdr:cNvPr id="707" name="Billede 706">
          <a:extLst>
            <a:ext uri="{FF2B5EF4-FFF2-40B4-BE49-F238E27FC236}">
              <a16:creationId xmlns:a16="http://schemas.microsoft.com/office/drawing/2014/main" id="{93518E78-EA31-4F3C-8096-86247E16A3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54659582"/>
          <a:ext cx="665264" cy="75739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482</xdr:row>
      <xdr:rowOff>105683</xdr:rowOff>
    </xdr:from>
    <xdr:to>
      <xdr:col>3</xdr:col>
      <xdr:colOff>749720</xdr:colOff>
      <xdr:row>483</xdr:row>
      <xdr:rowOff>129367</xdr:rowOff>
    </xdr:to>
    <xdr:pic>
      <xdr:nvPicPr>
        <xdr:cNvPr id="709" name="Billede 708">
          <a:extLst>
            <a:ext uri="{FF2B5EF4-FFF2-40B4-BE49-F238E27FC236}">
              <a16:creationId xmlns:a16="http://schemas.microsoft.com/office/drawing/2014/main" id="{7077599D-688E-4A06-9814-8505FF871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55387076"/>
          <a:ext cx="681684" cy="74486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483</xdr:row>
      <xdr:rowOff>99368</xdr:rowOff>
    </xdr:from>
    <xdr:to>
      <xdr:col>3</xdr:col>
      <xdr:colOff>749720</xdr:colOff>
      <xdr:row>484</xdr:row>
      <xdr:rowOff>135581</xdr:rowOff>
    </xdr:to>
    <xdr:pic>
      <xdr:nvPicPr>
        <xdr:cNvPr id="710" name="Billede 709">
          <a:extLst>
            <a:ext uri="{FF2B5EF4-FFF2-40B4-BE49-F238E27FC236}">
              <a16:creationId xmlns:a16="http://schemas.microsoft.com/office/drawing/2014/main" id="{D2210068-996C-4B11-A508-6799DB788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56101939"/>
          <a:ext cx="681684" cy="75739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484</xdr:row>
      <xdr:rowOff>105683</xdr:rowOff>
    </xdr:from>
    <xdr:to>
      <xdr:col>3</xdr:col>
      <xdr:colOff>749720</xdr:colOff>
      <xdr:row>485</xdr:row>
      <xdr:rowOff>129367</xdr:rowOff>
    </xdr:to>
    <xdr:pic>
      <xdr:nvPicPr>
        <xdr:cNvPr id="711" name="Billede 710">
          <a:extLst>
            <a:ext uri="{FF2B5EF4-FFF2-40B4-BE49-F238E27FC236}">
              <a16:creationId xmlns:a16="http://schemas.microsoft.com/office/drawing/2014/main" id="{49CE609B-525A-4DAF-A152-19F145D4C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56829433"/>
          <a:ext cx="681684" cy="744863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486</xdr:row>
      <xdr:rowOff>105684</xdr:rowOff>
    </xdr:from>
    <xdr:to>
      <xdr:col>3</xdr:col>
      <xdr:colOff>749720</xdr:colOff>
      <xdr:row>486</xdr:row>
      <xdr:rowOff>834611</xdr:rowOff>
    </xdr:to>
    <xdr:pic>
      <xdr:nvPicPr>
        <xdr:cNvPr id="712" name="Billede 711">
          <a:extLst>
            <a:ext uri="{FF2B5EF4-FFF2-40B4-BE49-F238E27FC236}">
              <a16:creationId xmlns:a16="http://schemas.microsoft.com/office/drawing/2014/main" id="{61CC3F10-77D0-453D-AAB7-C4C5BD133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58271791"/>
          <a:ext cx="68168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487</xdr:row>
      <xdr:rowOff>105684</xdr:rowOff>
    </xdr:from>
    <xdr:to>
      <xdr:col>3</xdr:col>
      <xdr:colOff>749720</xdr:colOff>
      <xdr:row>487</xdr:row>
      <xdr:rowOff>834611</xdr:rowOff>
    </xdr:to>
    <xdr:pic>
      <xdr:nvPicPr>
        <xdr:cNvPr id="713" name="Billede 712">
          <a:extLst>
            <a:ext uri="{FF2B5EF4-FFF2-40B4-BE49-F238E27FC236}">
              <a16:creationId xmlns:a16="http://schemas.microsoft.com/office/drawing/2014/main" id="{73DC1FAE-4CCB-4CC2-962D-079D732A01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59142648"/>
          <a:ext cx="68168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488</xdr:row>
      <xdr:rowOff>105684</xdr:rowOff>
    </xdr:from>
    <xdr:to>
      <xdr:col>3</xdr:col>
      <xdr:colOff>749720</xdr:colOff>
      <xdr:row>488</xdr:row>
      <xdr:rowOff>834611</xdr:rowOff>
    </xdr:to>
    <xdr:pic>
      <xdr:nvPicPr>
        <xdr:cNvPr id="714" name="Billede 713">
          <a:extLst>
            <a:ext uri="{FF2B5EF4-FFF2-40B4-BE49-F238E27FC236}">
              <a16:creationId xmlns:a16="http://schemas.microsoft.com/office/drawing/2014/main" id="{C9A72DFD-2604-45F0-8E4A-7E93E044A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60013505"/>
          <a:ext cx="68168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489</xdr:row>
      <xdr:rowOff>105684</xdr:rowOff>
    </xdr:from>
    <xdr:to>
      <xdr:col>3</xdr:col>
      <xdr:colOff>749720</xdr:colOff>
      <xdr:row>489</xdr:row>
      <xdr:rowOff>834611</xdr:rowOff>
    </xdr:to>
    <xdr:pic>
      <xdr:nvPicPr>
        <xdr:cNvPr id="715" name="Billede 714">
          <a:extLst>
            <a:ext uri="{FF2B5EF4-FFF2-40B4-BE49-F238E27FC236}">
              <a16:creationId xmlns:a16="http://schemas.microsoft.com/office/drawing/2014/main" id="{161CD486-783A-44BB-B59B-992AC071F4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60884363"/>
          <a:ext cx="68168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490</xdr:row>
      <xdr:rowOff>105684</xdr:rowOff>
    </xdr:from>
    <xdr:to>
      <xdr:col>3</xdr:col>
      <xdr:colOff>749720</xdr:colOff>
      <xdr:row>490</xdr:row>
      <xdr:rowOff>834611</xdr:rowOff>
    </xdr:to>
    <xdr:pic>
      <xdr:nvPicPr>
        <xdr:cNvPr id="716" name="Billede 715">
          <a:extLst>
            <a:ext uri="{FF2B5EF4-FFF2-40B4-BE49-F238E27FC236}">
              <a16:creationId xmlns:a16="http://schemas.microsoft.com/office/drawing/2014/main" id="{75B4AFE7-5498-453A-9DD4-285351DCC1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61755220"/>
          <a:ext cx="68168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491</xdr:row>
      <xdr:rowOff>105684</xdr:rowOff>
    </xdr:from>
    <xdr:to>
      <xdr:col>3</xdr:col>
      <xdr:colOff>749720</xdr:colOff>
      <xdr:row>491</xdr:row>
      <xdr:rowOff>834611</xdr:rowOff>
    </xdr:to>
    <xdr:pic>
      <xdr:nvPicPr>
        <xdr:cNvPr id="717" name="Billede 716">
          <a:extLst>
            <a:ext uri="{FF2B5EF4-FFF2-40B4-BE49-F238E27FC236}">
              <a16:creationId xmlns:a16="http://schemas.microsoft.com/office/drawing/2014/main" id="{B62B08EC-80F6-4968-81C0-457039CB9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62626077"/>
          <a:ext cx="68168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492</xdr:row>
      <xdr:rowOff>105684</xdr:rowOff>
    </xdr:from>
    <xdr:to>
      <xdr:col>3</xdr:col>
      <xdr:colOff>749720</xdr:colOff>
      <xdr:row>492</xdr:row>
      <xdr:rowOff>834611</xdr:rowOff>
    </xdr:to>
    <xdr:pic>
      <xdr:nvPicPr>
        <xdr:cNvPr id="718" name="Billede 717">
          <a:extLst>
            <a:ext uri="{FF2B5EF4-FFF2-40B4-BE49-F238E27FC236}">
              <a16:creationId xmlns:a16="http://schemas.microsoft.com/office/drawing/2014/main" id="{0DE3469A-B42E-4773-9926-945D389F1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63496934"/>
          <a:ext cx="68168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493</xdr:row>
      <xdr:rowOff>105684</xdr:rowOff>
    </xdr:from>
    <xdr:to>
      <xdr:col>3</xdr:col>
      <xdr:colOff>749720</xdr:colOff>
      <xdr:row>493</xdr:row>
      <xdr:rowOff>834611</xdr:rowOff>
    </xdr:to>
    <xdr:pic>
      <xdr:nvPicPr>
        <xdr:cNvPr id="719" name="Billede 718">
          <a:extLst>
            <a:ext uri="{FF2B5EF4-FFF2-40B4-BE49-F238E27FC236}">
              <a16:creationId xmlns:a16="http://schemas.microsoft.com/office/drawing/2014/main" id="{31AE5658-FBBF-4DDD-B690-AAEAA34234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64367791"/>
          <a:ext cx="68168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494</xdr:row>
      <xdr:rowOff>105684</xdr:rowOff>
    </xdr:from>
    <xdr:to>
      <xdr:col>3</xdr:col>
      <xdr:colOff>749720</xdr:colOff>
      <xdr:row>494</xdr:row>
      <xdr:rowOff>834611</xdr:rowOff>
    </xdr:to>
    <xdr:pic>
      <xdr:nvPicPr>
        <xdr:cNvPr id="720" name="Billede 719">
          <a:extLst>
            <a:ext uri="{FF2B5EF4-FFF2-40B4-BE49-F238E27FC236}">
              <a16:creationId xmlns:a16="http://schemas.microsoft.com/office/drawing/2014/main" id="{2D47991A-8B0F-4640-90B5-A8AACD61D6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65238648"/>
          <a:ext cx="68168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495</xdr:row>
      <xdr:rowOff>105684</xdr:rowOff>
    </xdr:from>
    <xdr:to>
      <xdr:col>3</xdr:col>
      <xdr:colOff>749720</xdr:colOff>
      <xdr:row>495</xdr:row>
      <xdr:rowOff>834611</xdr:rowOff>
    </xdr:to>
    <xdr:pic>
      <xdr:nvPicPr>
        <xdr:cNvPr id="721" name="Billede 720">
          <a:extLst>
            <a:ext uri="{FF2B5EF4-FFF2-40B4-BE49-F238E27FC236}">
              <a16:creationId xmlns:a16="http://schemas.microsoft.com/office/drawing/2014/main" id="{301EF6D7-CEA3-4C08-9147-B8A3512238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66109505"/>
          <a:ext cx="68168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496</xdr:row>
      <xdr:rowOff>105684</xdr:rowOff>
    </xdr:from>
    <xdr:to>
      <xdr:col>3</xdr:col>
      <xdr:colOff>749720</xdr:colOff>
      <xdr:row>496</xdr:row>
      <xdr:rowOff>834611</xdr:rowOff>
    </xdr:to>
    <xdr:pic>
      <xdr:nvPicPr>
        <xdr:cNvPr id="722" name="Billede 721">
          <a:extLst>
            <a:ext uri="{FF2B5EF4-FFF2-40B4-BE49-F238E27FC236}">
              <a16:creationId xmlns:a16="http://schemas.microsoft.com/office/drawing/2014/main" id="{2D33EFDB-0331-4638-AD5A-03037512BD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66980363"/>
          <a:ext cx="68168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497</xdr:row>
      <xdr:rowOff>105684</xdr:rowOff>
    </xdr:from>
    <xdr:to>
      <xdr:col>3</xdr:col>
      <xdr:colOff>749720</xdr:colOff>
      <xdr:row>497</xdr:row>
      <xdr:rowOff>834611</xdr:rowOff>
    </xdr:to>
    <xdr:pic>
      <xdr:nvPicPr>
        <xdr:cNvPr id="723" name="Billede 722">
          <a:extLst>
            <a:ext uri="{FF2B5EF4-FFF2-40B4-BE49-F238E27FC236}">
              <a16:creationId xmlns:a16="http://schemas.microsoft.com/office/drawing/2014/main" id="{E8786C71-6C13-4F77-8E5C-8E25E7239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67851220"/>
          <a:ext cx="68168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498</xdr:row>
      <xdr:rowOff>172813</xdr:rowOff>
    </xdr:from>
    <xdr:to>
      <xdr:col>3</xdr:col>
      <xdr:colOff>749720</xdr:colOff>
      <xdr:row>499</xdr:row>
      <xdr:rowOff>15008</xdr:rowOff>
    </xdr:to>
    <xdr:pic>
      <xdr:nvPicPr>
        <xdr:cNvPr id="724" name="Billede 723">
          <a:extLst>
            <a:ext uri="{FF2B5EF4-FFF2-40B4-BE49-F238E27FC236}">
              <a16:creationId xmlns:a16="http://schemas.microsoft.com/office/drawing/2014/main" id="{C3CE16E3-4BD9-4BA7-BC8E-D4366F11EF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68789206"/>
          <a:ext cx="681684" cy="71305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499</xdr:row>
      <xdr:rowOff>172813</xdr:rowOff>
    </xdr:from>
    <xdr:to>
      <xdr:col>3</xdr:col>
      <xdr:colOff>749720</xdr:colOff>
      <xdr:row>500</xdr:row>
      <xdr:rowOff>0</xdr:rowOff>
    </xdr:to>
    <xdr:pic>
      <xdr:nvPicPr>
        <xdr:cNvPr id="725" name="Billede 724">
          <a:extLst>
            <a:ext uri="{FF2B5EF4-FFF2-40B4-BE49-F238E27FC236}">
              <a16:creationId xmlns:a16="http://schemas.microsoft.com/office/drawing/2014/main" id="{0D878F00-BF1A-4089-B958-26D822F614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69660063"/>
          <a:ext cx="681684" cy="713052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500</xdr:row>
      <xdr:rowOff>105684</xdr:rowOff>
    </xdr:from>
    <xdr:to>
      <xdr:col>3</xdr:col>
      <xdr:colOff>749720</xdr:colOff>
      <xdr:row>500</xdr:row>
      <xdr:rowOff>834611</xdr:rowOff>
    </xdr:to>
    <xdr:pic>
      <xdr:nvPicPr>
        <xdr:cNvPr id="727" name="Billede 726">
          <a:extLst>
            <a:ext uri="{FF2B5EF4-FFF2-40B4-BE49-F238E27FC236}">
              <a16:creationId xmlns:a16="http://schemas.microsoft.com/office/drawing/2014/main" id="{F45B9AE4-9413-462F-ABB9-0B0CD3B05E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71334648"/>
          <a:ext cx="68168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501</xdr:row>
      <xdr:rowOff>105684</xdr:rowOff>
    </xdr:from>
    <xdr:to>
      <xdr:col>3</xdr:col>
      <xdr:colOff>749720</xdr:colOff>
      <xdr:row>501</xdr:row>
      <xdr:rowOff>834611</xdr:rowOff>
    </xdr:to>
    <xdr:pic>
      <xdr:nvPicPr>
        <xdr:cNvPr id="728" name="Billede 727">
          <a:extLst>
            <a:ext uri="{FF2B5EF4-FFF2-40B4-BE49-F238E27FC236}">
              <a16:creationId xmlns:a16="http://schemas.microsoft.com/office/drawing/2014/main" id="{80CCF6A4-028E-42F4-90F3-25701B554A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72205505"/>
          <a:ext cx="681684" cy="728927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502</xdr:row>
      <xdr:rowOff>105684</xdr:rowOff>
    </xdr:from>
    <xdr:to>
      <xdr:col>3</xdr:col>
      <xdr:colOff>749720</xdr:colOff>
      <xdr:row>502</xdr:row>
      <xdr:rowOff>834611</xdr:rowOff>
    </xdr:to>
    <xdr:pic>
      <xdr:nvPicPr>
        <xdr:cNvPr id="729" name="Billede 728">
          <a:extLst>
            <a:ext uri="{FF2B5EF4-FFF2-40B4-BE49-F238E27FC236}">
              <a16:creationId xmlns:a16="http://schemas.microsoft.com/office/drawing/2014/main" id="{421FEF7C-CF8D-4217-A0BF-B93BD5E6D3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2" y="473076363"/>
          <a:ext cx="681684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505</xdr:row>
      <xdr:rowOff>167402</xdr:rowOff>
    </xdr:from>
    <xdr:to>
      <xdr:col>3</xdr:col>
      <xdr:colOff>740682</xdr:colOff>
      <xdr:row>505</xdr:row>
      <xdr:rowOff>864380</xdr:rowOff>
    </xdr:to>
    <xdr:pic>
      <xdr:nvPicPr>
        <xdr:cNvPr id="730" name="Picture 77">
          <a:extLst>
            <a:ext uri="{FF2B5EF4-FFF2-40B4-BE49-F238E27FC236}">
              <a16:creationId xmlns:a16="http://schemas.microsoft.com/office/drawing/2014/main" id="{349C4B5D-93F2-4B7B-AF42-74F0DB5B76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475750652"/>
          <a:ext cx="672645" cy="696978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506</xdr:row>
      <xdr:rowOff>105683</xdr:rowOff>
    </xdr:from>
    <xdr:to>
      <xdr:col>3</xdr:col>
      <xdr:colOff>740682</xdr:colOff>
      <xdr:row>506</xdr:row>
      <xdr:rowOff>825547</xdr:rowOff>
    </xdr:to>
    <xdr:pic>
      <xdr:nvPicPr>
        <xdr:cNvPr id="734" name="Picture 77">
          <a:extLst>
            <a:ext uri="{FF2B5EF4-FFF2-40B4-BE49-F238E27FC236}">
              <a16:creationId xmlns:a16="http://schemas.microsoft.com/office/drawing/2014/main" id="{E09CB9E6-4B31-4FC0-A372-6B6D95DB73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477430647"/>
          <a:ext cx="672645" cy="719864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508</xdr:row>
      <xdr:rowOff>105683</xdr:rowOff>
    </xdr:from>
    <xdr:to>
      <xdr:col>3</xdr:col>
      <xdr:colOff>740682</xdr:colOff>
      <xdr:row>508</xdr:row>
      <xdr:rowOff>825547</xdr:rowOff>
    </xdr:to>
    <xdr:pic>
      <xdr:nvPicPr>
        <xdr:cNvPr id="736" name="Picture 77">
          <a:extLst>
            <a:ext uri="{FF2B5EF4-FFF2-40B4-BE49-F238E27FC236}">
              <a16:creationId xmlns:a16="http://schemas.microsoft.com/office/drawing/2014/main" id="{58A19DDD-F536-4507-A4D4-82E548BC08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479172362"/>
          <a:ext cx="672645" cy="719864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509</xdr:row>
      <xdr:rowOff>101859</xdr:rowOff>
    </xdr:from>
    <xdr:to>
      <xdr:col>3</xdr:col>
      <xdr:colOff>740682</xdr:colOff>
      <xdr:row>509</xdr:row>
      <xdr:rowOff>825655</xdr:rowOff>
    </xdr:to>
    <xdr:pic>
      <xdr:nvPicPr>
        <xdr:cNvPr id="737" name="Picture 77">
          <a:extLst>
            <a:ext uri="{FF2B5EF4-FFF2-40B4-BE49-F238E27FC236}">
              <a16:creationId xmlns:a16="http://schemas.microsoft.com/office/drawing/2014/main" id="{2E766367-C1C0-4C5C-A960-F20B776FF3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480039395"/>
          <a:ext cx="672645" cy="723796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510</xdr:row>
      <xdr:rowOff>105683</xdr:rowOff>
    </xdr:from>
    <xdr:to>
      <xdr:col>3</xdr:col>
      <xdr:colOff>740682</xdr:colOff>
      <xdr:row>510</xdr:row>
      <xdr:rowOff>825547</xdr:rowOff>
    </xdr:to>
    <xdr:pic>
      <xdr:nvPicPr>
        <xdr:cNvPr id="738" name="Picture 77">
          <a:extLst>
            <a:ext uri="{FF2B5EF4-FFF2-40B4-BE49-F238E27FC236}">
              <a16:creationId xmlns:a16="http://schemas.microsoft.com/office/drawing/2014/main" id="{14818445-DB50-403C-B4FF-C09D62DCF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480914076"/>
          <a:ext cx="672645" cy="719864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507</xdr:row>
      <xdr:rowOff>105683</xdr:rowOff>
    </xdr:from>
    <xdr:to>
      <xdr:col>3</xdr:col>
      <xdr:colOff>740682</xdr:colOff>
      <xdr:row>507</xdr:row>
      <xdr:rowOff>825547</xdr:rowOff>
    </xdr:to>
    <xdr:pic>
      <xdr:nvPicPr>
        <xdr:cNvPr id="739" name="Picture 77">
          <a:extLst>
            <a:ext uri="{FF2B5EF4-FFF2-40B4-BE49-F238E27FC236}">
              <a16:creationId xmlns:a16="http://schemas.microsoft.com/office/drawing/2014/main" id="{EF39AB78-F06F-4EDA-A120-CA0E9166E8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478301504"/>
          <a:ext cx="672645" cy="719864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517</xdr:row>
      <xdr:rowOff>105683</xdr:rowOff>
    </xdr:from>
    <xdr:to>
      <xdr:col>3</xdr:col>
      <xdr:colOff>740682</xdr:colOff>
      <xdr:row>517</xdr:row>
      <xdr:rowOff>825547</xdr:rowOff>
    </xdr:to>
    <xdr:pic>
      <xdr:nvPicPr>
        <xdr:cNvPr id="740" name="Picture 77">
          <a:extLst>
            <a:ext uri="{FF2B5EF4-FFF2-40B4-BE49-F238E27FC236}">
              <a16:creationId xmlns:a16="http://schemas.microsoft.com/office/drawing/2014/main" id="{1A6BA2A4-98A2-45D9-B57F-C1B4C34EF8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487010076"/>
          <a:ext cx="672645" cy="719864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512</xdr:row>
      <xdr:rowOff>105683</xdr:rowOff>
    </xdr:from>
    <xdr:to>
      <xdr:col>3</xdr:col>
      <xdr:colOff>740682</xdr:colOff>
      <xdr:row>512</xdr:row>
      <xdr:rowOff>825547</xdr:rowOff>
    </xdr:to>
    <xdr:pic>
      <xdr:nvPicPr>
        <xdr:cNvPr id="741" name="Picture 77">
          <a:extLst>
            <a:ext uri="{FF2B5EF4-FFF2-40B4-BE49-F238E27FC236}">
              <a16:creationId xmlns:a16="http://schemas.microsoft.com/office/drawing/2014/main" id="{8CB4F085-932A-4677-B2BD-E9BA75BE7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482655790"/>
          <a:ext cx="672645" cy="719864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511</xdr:row>
      <xdr:rowOff>101859</xdr:rowOff>
    </xdr:from>
    <xdr:to>
      <xdr:col>3</xdr:col>
      <xdr:colOff>740682</xdr:colOff>
      <xdr:row>511</xdr:row>
      <xdr:rowOff>825655</xdr:rowOff>
    </xdr:to>
    <xdr:pic>
      <xdr:nvPicPr>
        <xdr:cNvPr id="742" name="Picture 77">
          <a:extLst>
            <a:ext uri="{FF2B5EF4-FFF2-40B4-BE49-F238E27FC236}">
              <a16:creationId xmlns:a16="http://schemas.microsoft.com/office/drawing/2014/main" id="{8CC1E30A-1EF7-4DCB-B523-84EC544908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481781109"/>
          <a:ext cx="672645" cy="723796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518</xdr:row>
      <xdr:rowOff>105683</xdr:rowOff>
    </xdr:from>
    <xdr:to>
      <xdr:col>3</xdr:col>
      <xdr:colOff>740682</xdr:colOff>
      <xdr:row>518</xdr:row>
      <xdr:rowOff>825547</xdr:rowOff>
    </xdr:to>
    <xdr:pic>
      <xdr:nvPicPr>
        <xdr:cNvPr id="745" name="Picture 77">
          <a:extLst>
            <a:ext uri="{FF2B5EF4-FFF2-40B4-BE49-F238E27FC236}">
              <a16:creationId xmlns:a16="http://schemas.microsoft.com/office/drawing/2014/main" id="{F5757BE7-B806-4982-91B4-3E4602E1F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487880933"/>
          <a:ext cx="672645" cy="719864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521</xdr:row>
      <xdr:rowOff>105683</xdr:rowOff>
    </xdr:from>
    <xdr:to>
      <xdr:col>3</xdr:col>
      <xdr:colOff>740682</xdr:colOff>
      <xdr:row>521</xdr:row>
      <xdr:rowOff>825547</xdr:rowOff>
    </xdr:to>
    <xdr:pic>
      <xdr:nvPicPr>
        <xdr:cNvPr id="746" name="Picture 77">
          <a:extLst>
            <a:ext uri="{FF2B5EF4-FFF2-40B4-BE49-F238E27FC236}">
              <a16:creationId xmlns:a16="http://schemas.microsoft.com/office/drawing/2014/main" id="{4E11F625-8B16-4023-9372-BE26012593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491364362"/>
          <a:ext cx="672645" cy="719864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519</xdr:row>
      <xdr:rowOff>105683</xdr:rowOff>
    </xdr:from>
    <xdr:to>
      <xdr:col>3</xdr:col>
      <xdr:colOff>740682</xdr:colOff>
      <xdr:row>519</xdr:row>
      <xdr:rowOff>825547</xdr:rowOff>
    </xdr:to>
    <xdr:pic>
      <xdr:nvPicPr>
        <xdr:cNvPr id="747" name="Picture 77">
          <a:extLst>
            <a:ext uri="{FF2B5EF4-FFF2-40B4-BE49-F238E27FC236}">
              <a16:creationId xmlns:a16="http://schemas.microsoft.com/office/drawing/2014/main" id="{E8D25C24-07B9-4DED-81D3-95FD9AB819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488751790"/>
          <a:ext cx="672645" cy="719864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520</xdr:row>
      <xdr:rowOff>105683</xdr:rowOff>
    </xdr:from>
    <xdr:to>
      <xdr:col>3</xdr:col>
      <xdr:colOff>740682</xdr:colOff>
      <xdr:row>520</xdr:row>
      <xdr:rowOff>825547</xdr:rowOff>
    </xdr:to>
    <xdr:pic>
      <xdr:nvPicPr>
        <xdr:cNvPr id="748" name="Picture 77">
          <a:extLst>
            <a:ext uri="{FF2B5EF4-FFF2-40B4-BE49-F238E27FC236}">
              <a16:creationId xmlns:a16="http://schemas.microsoft.com/office/drawing/2014/main" id="{0BA3DA35-C42F-4DFD-ACB1-A9BB3339E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490493504"/>
          <a:ext cx="672645" cy="719864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522</xdr:row>
      <xdr:rowOff>43997</xdr:rowOff>
    </xdr:from>
    <xdr:to>
      <xdr:col>3</xdr:col>
      <xdr:colOff>740682</xdr:colOff>
      <xdr:row>523</xdr:row>
      <xdr:rowOff>192171</xdr:rowOff>
    </xdr:to>
    <xdr:pic>
      <xdr:nvPicPr>
        <xdr:cNvPr id="749" name="Picture 77">
          <a:extLst>
            <a:ext uri="{FF2B5EF4-FFF2-40B4-BE49-F238E27FC236}">
              <a16:creationId xmlns:a16="http://schemas.microsoft.com/office/drawing/2014/main" id="{575E61F9-3420-49EE-8E6A-0E9D8321E4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492173533"/>
          <a:ext cx="672645" cy="1019031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532</xdr:row>
      <xdr:rowOff>105684</xdr:rowOff>
    </xdr:from>
    <xdr:to>
      <xdr:col>3</xdr:col>
      <xdr:colOff>740682</xdr:colOff>
      <xdr:row>533</xdr:row>
      <xdr:rowOff>116482</xdr:rowOff>
    </xdr:to>
    <xdr:pic>
      <xdr:nvPicPr>
        <xdr:cNvPr id="750" name="Picture 77">
          <a:extLst>
            <a:ext uri="{FF2B5EF4-FFF2-40B4-BE49-F238E27FC236}">
              <a16:creationId xmlns:a16="http://schemas.microsoft.com/office/drawing/2014/main" id="{0C3288BC-4C81-4116-B145-8AFAC7B0CD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500794113"/>
          <a:ext cx="672645" cy="731976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533</xdr:row>
      <xdr:rowOff>105683</xdr:rowOff>
    </xdr:from>
    <xdr:to>
      <xdr:col>3</xdr:col>
      <xdr:colOff>740682</xdr:colOff>
      <xdr:row>534</xdr:row>
      <xdr:rowOff>116482</xdr:rowOff>
    </xdr:to>
    <xdr:pic>
      <xdr:nvPicPr>
        <xdr:cNvPr id="751" name="Picture 77">
          <a:extLst>
            <a:ext uri="{FF2B5EF4-FFF2-40B4-BE49-F238E27FC236}">
              <a16:creationId xmlns:a16="http://schemas.microsoft.com/office/drawing/2014/main" id="{A9687C94-332A-4B2E-B31D-1149EC13A8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501515290"/>
          <a:ext cx="672645" cy="731978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534</xdr:row>
      <xdr:rowOff>99367</xdr:rowOff>
    </xdr:from>
    <xdr:to>
      <xdr:col>3</xdr:col>
      <xdr:colOff>740682</xdr:colOff>
      <xdr:row>535</xdr:row>
      <xdr:rowOff>116346</xdr:rowOff>
    </xdr:to>
    <xdr:pic>
      <xdr:nvPicPr>
        <xdr:cNvPr id="752" name="Picture 77">
          <a:extLst>
            <a:ext uri="{FF2B5EF4-FFF2-40B4-BE49-F238E27FC236}">
              <a16:creationId xmlns:a16="http://schemas.microsoft.com/office/drawing/2014/main" id="{42979B1B-2D96-4405-BF9D-9DD46F52F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502230153"/>
          <a:ext cx="672645" cy="73815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535</xdr:row>
      <xdr:rowOff>105683</xdr:rowOff>
    </xdr:from>
    <xdr:to>
      <xdr:col>3</xdr:col>
      <xdr:colOff>740682</xdr:colOff>
      <xdr:row>536</xdr:row>
      <xdr:rowOff>116482</xdr:rowOff>
    </xdr:to>
    <xdr:pic>
      <xdr:nvPicPr>
        <xdr:cNvPr id="753" name="Picture 77">
          <a:extLst>
            <a:ext uri="{FF2B5EF4-FFF2-40B4-BE49-F238E27FC236}">
              <a16:creationId xmlns:a16="http://schemas.microsoft.com/office/drawing/2014/main" id="{6A8F5D52-BB07-4F57-847F-3192612771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502957647"/>
          <a:ext cx="672645" cy="731978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536</xdr:row>
      <xdr:rowOff>105684</xdr:rowOff>
    </xdr:from>
    <xdr:to>
      <xdr:col>3</xdr:col>
      <xdr:colOff>740682</xdr:colOff>
      <xdr:row>537</xdr:row>
      <xdr:rowOff>116483</xdr:rowOff>
    </xdr:to>
    <xdr:pic>
      <xdr:nvPicPr>
        <xdr:cNvPr id="754" name="Picture 77">
          <a:extLst>
            <a:ext uri="{FF2B5EF4-FFF2-40B4-BE49-F238E27FC236}">
              <a16:creationId xmlns:a16="http://schemas.microsoft.com/office/drawing/2014/main" id="{3729CCE2-2BB0-40E2-8CCC-406E09D0B1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503678827"/>
          <a:ext cx="672645" cy="73197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537</xdr:row>
      <xdr:rowOff>105684</xdr:rowOff>
    </xdr:from>
    <xdr:to>
      <xdr:col>3</xdr:col>
      <xdr:colOff>740682</xdr:colOff>
      <xdr:row>538</xdr:row>
      <xdr:rowOff>116482</xdr:rowOff>
    </xdr:to>
    <xdr:pic>
      <xdr:nvPicPr>
        <xdr:cNvPr id="755" name="Picture 77">
          <a:extLst>
            <a:ext uri="{FF2B5EF4-FFF2-40B4-BE49-F238E27FC236}">
              <a16:creationId xmlns:a16="http://schemas.microsoft.com/office/drawing/2014/main" id="{260F3750-0C0F-4108-A8E7-54FFC175EB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504400005"/>
          <a:ext cx="672645" cy="73197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538</xdr:row>
      <xdr:rowOff>105684</xdr:rowOff>
    </xdr:from>
    <xdr:to>
      <xdr:col>3</xdr:col>
      <xdr:colOff>740682</xdr:colOff>
      <xdr:row>539</xdr:row>
      <xdr:rowOff>116483</xdr:rowOff>
    </xdr:to>
    <xdr:pic>
      <xdr:nvPicPr>
        <xdr:cNvPr id="756" name="Picture 77">
          <a:extLst>
            <a:ext uri="{FF2B5EF4-FFF2-40B4-BE49-F238E27FC236}">
              <a16:creationId xmlns:a16="http://schemas.microsoft.com/office/drawing/2014/main" id="{3D9DC638-79E2-402A-814C-B46440B8C2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505121184"/>
          <a:ext cx="672645" cy="731978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539</xdr:row>
      <xdr:rowOff>105684</xdr:rowOff>
    </xdr:from>
    <xdr:to>
      <xdr:col>3</xdr:col>
      <xdr:colOff>740682</xdr:colOff>
      <xdr:row>540</xdr:row>
      <xdr:rowOff>116482</xdr:rowOff>
    </xdr:to>
    <xdr:pic>
      <xdr:nvPicPr>
        <xdr:cNvPr id="757" name="Picture 77">
          <a:extLst>
            <a:ext uri="{FF2B5EF4-FFF2-40B4-BE49-F238E27FC236}">
              <a16:creationId xmlns:a16="http://schemas.microsoft.com/office/drawing/2014/main" id="{EB4E7562-7637-46FA-8924-063FC0D718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505842363"/>
          <a:ext cx="672645" cy="731976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540</xdr:row>
      <xdr:rowOff>105684</xdr:rowOff>
    </xdr:from>
    <xdr:to>
      <xdr:col>3</xdr:col>
      <xdr:colOff>740682</xdr:colOff>
      <xdr:row>540</xdr:row>
      <xdr:rowOff>825549</xdr:rowOff>
    </xdr:to>
    <xdr:pic>
      <xdr:nvPicPr>
        <xdr:cNvPr id="758" name="Picture 77">
          <a:extLst>
            <a:ext uri="{FF2B5EF4-FFF2-40B4-BE49-F238E27FC236}">
              <a16:creationId xmlns:a16="http://schemas.microsoft.com/office/drawing/2014/main" id="{EA4077E5-FA01-4530-A735-8E58A6610B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506563541"/>
          <a:ext cx="672645" cy="719865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541</xdr:row>
      <xdr:rowOff>101859</xdr:rowOff>
    </xdr:from>
    <xdr:to>
      <xdr:col>3</xdr:col>
      <xdr:colOff>740682</xdr:colOff>
      <xdr:row>541</xdr:row>
      <xdr:rowOff>825655</xdr:rowOff>
    </xdr:to>
    <xdr:pic>
      <xdr:nvPicPr>
        <xdr:cNvPr id="759" name="Picture 77">
          <a:extLst>
            <a:ext uri="{FF2B5EF4-FFF2-40B4-BE49-F238E27FC236}">
              <a16:creationId xmlns:a16="http://schemas.microsoft.com/office/drawing/2014/main" id="{3C2ED8F7-C83F-4D0D-9E50-85D4B4BA57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507430573"/>
          <a:ext cx="672645" cy="723796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133</xdr:row>
      <xdr:rowOff>115855</xdr:rowOff>
    </xdr:from>
    <xdr:to>
      <xdr:col>3</xdr:col>
      <xdr:colOff>783695</xdr:colOff>
      <xdr:row>133</xdr:row>
      <xdr:rowOff>840352</xdr:rowOff>
    </xdr:to>
    <xdr:pic>
      <xdr:nvPicPr>
        <xdr:cNvPr id="13" name="Billede 312">
          <a:extLst>
            <a:ext uri="{FF2B5EF4-FFF2-40B4-BE49-F238E27FC236}">
              <a16:creationId xmlns:a16="http://schemas.microsoft.com/office/drawing/2014/main" id="{98FA8470-6B4A-4E86-8142-F59754C261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107231284"/>
          <a:ext cx="715658" cy="72449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136</xdr:row>
      <xdr:rowOff>105683</xdr:rowOff>
    </xdr:from>
    <xdr:to>
      <xdr:col>3</xdr:col>
      <xdr:colOff>777888</xdr:colOff>
      <xdr:row>136</xdr:row>
      <xdr:rowOff>834365</xdr:rowOff>
    </xdr:to>
    <xdr:pic>
      <xdr:nvPicPr>
        <xdr:cNvPr id="14" name="Billede 312">
          <a:extLst>
            <a:ext uri="{FF2B5EF4-FFF2-40B4-BE49-F238E27FC236}">
              <a16:creationId xmlns:a16="http://schemas.microsoft.com/office/drawing/2014/main" id="{48CC4F9E-65A8-4054-969E-952888605F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109833683"/>
          <a:ext cx="709851" cy="728682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138</xdr:row>
      <xdr:rowOff>105683</xdr:rowOff>
    </xdr:from>
    <xdr:to>
      <xdr:col>3</xdr:col>
      <xdr:colOff>777888</xdr:colOff>
      <xdr:row>138</xdr:row>
      <xdr:rowOff>834365</xdr:rowOff>
    </xdr:to>
    <xdr:pic>
      <xdr:nvPicPr>
        <xdr:cNvPr id="16" name="Billede 313">
          <a:extLst>
            <a:ext uri="{FF2B5EF4-FFF2-40B4-BE49-F238E27FC236}">
              <a16:creationId xmlns:a16="http://schemas.microsoft.com/office/drawing/2014/main" id="{964165B8-B6FB-4F00-9A09-93888099F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111575397"/>
          <a:ext cx="709851" cy="728682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141</xdr:row>
      <xdr:rowOff>105683</xdr:rowOff>
    </xdr:from>
    <xdr:to>
      <xdr:col>3</xdr:col>
      <xdr:colOff>777888</xdr:colOff>
      <xdr:row>141</xdr:row>
      <xdr:rowOff>834365</xdr:rowOff>
    </xdr:to>
    <xdr:pic>
      <xdr:nvPicPr>
        <xdr:cNvPr id="17" name="Billede 313">
          <a:extLst>
            <a:ext uri="{FF2B5EF4-FFF2-40B4-BE49-F238E27FC236}">
              <a16:creationId xmlns:a16="http://schemas.microsoft.com/office/drawing/2014/main" id="{794D6197-09FF-4550-B8BA-04CD22BA49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114187969"/>
          <a:ext cx="709851" cy="728682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256</xdr:row>
      <xdr:rowOff>105684</xdr:rowOff>
    </xdr:from>
    <xdr:to>
      <xdr:col>3</xdr:col>
      <xdr:colOff>783695</xdr:colOff>
      <xdr:row>256</xdr:row>
      <xdr:rowOff>834611</xdr:rowOff>
    </xdr:to>
    <xdr:pic>
      <xdr:nvPicPr>
        <xdr:cNvPr id="174" name="Billede 436">
          <a:extLst>
            <a:ext uri="{FF2B5EF4-FFF2-40B4-BE49-F238E27FC236}">
              <a16:creationId xmlns:a16="http://schemas.microsoft.com/office/drawing/2014/main" id="{9886242F-65A1-4547-9B02-CDBDD2048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57756934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257</xdr:row>
      <xdr:rowOff>105684</xdr:rowOff>
    </xdr:from>
    <xdr:to>
      <xdr:col>3</xdr:col>
      <xdr:colOff>783695</xdr:colOff>
      <xdr:row>257</xdr:row>
      <xdr:rowOff>834611</xdr:rowOff>
    </xdr:to>
    <xdr:pic>
      <xdr:nvPicPr>
        <xdr:cNvPr id="175" name="Billede 437">
          <a:extLst>
            <a:ext uri="{FF2B5EF4-FFF2-40B4-BE49-F238E27FC236}">
              <a16:creationId xmlns:a16="http://schemas.microsoft.com/office/drawing/2014/main" id="{4E70208A-ADE7-48D5-8335-B8530215F5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58627791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258</xdr:row>
      <xdr:rowOff>105684</xdr:rowOff>
    </xdr:from>
    <xdr:to>
      <xdr:col>3</xdr:col>
      <xdr:colOff>783695</xdr:colOff>
      <xdr:row>258</xdr:row>
      <xdr:rowOff>834611</xdr:rowOff>
    </xdr:to>
    <xdr:pic>
      <xdr:nvPicPr>
        <xdr:cNvPr id="176" name="Billede 438">
          <a:extLst>
            <a:ext uri="{FF2B5EF4-FFF2-40B4-BE49-F238E27FC236}">
              <a16:creationId xmlns:a16="http://schemas.microsoft.com/office/drawing/2014/main" id="{FAAD76FB-B800-4BFF-AA63-EFB0A0771D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59498648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261</xdr:row>
      <xdr:rowOff>105684</xdr:rowOff>
    </xdr:from>
    <xdr:to>
      <xdr:col>3</xdr:col>
      <xdr:colOff>783695</xdr:colOff>
      <xdr:row>261</xdr:row>
      <xdr:rowOff>834611</xdr:rowOff>
    </xdr:to>
    <xdr:pic>
      <xdr:nvPicPr>
        <xdr:cNvPr id="177" name="Billede 440">
          <a:extLst>
            <a:ext uri="{FF2B5EF4-FFF2-40B4-BE49-F238E27FC236}">
              <a16:creationId xmlns:a16="http://schemas.microsoft.com/office/drawing/2014/main" id="{7B9525D2-A1E8-495E-86E0-746F145AE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62111220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262</xdr:row>
      <xdr:rowOff>105684</xdr:rowOff>
    </xdr:from>
    <xdr:to>
      <xdr:col>3</xdr:col>
      <xdr:colOff>783695</xdr:colOff>
      <xdr:row>262</xdr:row>
      <xdr:rowOff>834611</xdr:rowOff>
    </xdr:to>
    <xdr:pic>
      <xdr:nvPicPr>
        <xdr:cNvPr id="178" name="Billede 441">
          <a:extLst>
            <a:ext uri="{FF2B5EF4-FFF2-40B4-BE49-F238E27FC236}">
              <a16:creationId xmlns:a16="http://schemas.microsoft.com/office/drawing/2014/main" id="{D82D44A8-BC7C-4DDF-B13F-E4821171B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62982077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263</xdr:row>
      <xdr:rowOff>105684</xdr:rowOff>
    </xdr:from>
    <xdr:to>
      <xdr:col>3</xdr:col>
      <xdr:colOff>783695</xdr:colOff>
      <xdr:row>263</xdr:row>
      <xdr:rowOff>834611</xdr:rowOff>
    </xdr:to>
    <xdr:pic>
      <xdr:nvPicPr>
        <xdr:cNvPr id="179" name="Billede 442">
          <a:extLst>
            <a:ext uri="{FF2B5EF4-FFF2-40B4-BE49-F238E27FC236}">
              <a16:creationId xmlns:a16="http://schemas.microsoft.com/office/drawing/2014/main" id="{4CDAC265-E058-4DE2-80BC-A0E9AFCD61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63852934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264</xdr:row>
      <xdr:rowOff>105684</xdr:rowOff>
    </xdr:from>
    <xdr:to>
      <xdr:col>3</xdr:col>
      <xdr:colOff>783695</xdr:colOff>
      <xdr:row>264</xdr:row>
      <xdr:rowOff>834611</xdr:rowOff>
    </xdr:to>
    <xdr:pic>
      <xdr:nvPicPr>
        <xdr:cNvPr id="180" name="Billede 591">
          <a:extLst>
            <a:ext uri="{FF2B5EF4-FFF2-40B4-BE49-F238E27FC236}">
              <a16:creationId xmlns:a16="http://schemas.microsoft.com/office/drawing/2014/main" id="{2BF9FEEA-D861-4E4E-A9E8-BB546EB9D6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64723791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259</xdr:row>
      <xdr:rowOff>105684</xdr:rowOff>
    </xdr:from>
    <xdr:to>
      <xdr:col>3</xdr:col>
      <xdr:colOff>783695</xdr:colOff>
      <xdr:row>259</xdr:row>
      <xdr:rowOff>834611</xdr:rowOff>
    </xdr:to>
    <xdr:pic>
      <xdr:nvPicPr>
        <xdr:cNvPr id="181" name="Billede 1">
          <a:extLst>
            <a:ext uri="{FF2B5EF4-FFF2-40B4-BE49-F238E27FC236}">
              <a16:creationId xmlns:a16="http://schemas.microsoft.com/office/drawing/2014/main" id="{F0A3A96B-E74F-4BD6-9845-8C067A5003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60369505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260</xdr:row>
      <xdr:rowOff>105684</xdr:rowOff>
    </xdr:from>
    <xdr:to>
      <xdr:col>3</xdr:col>
      <xdr:colOff>783695</xdr:colOff>
      <xdr:row>260</xdr:row>
      <xdr:rowOff>834611</xdr:rowOff>
    </xdr:to>
    <xdr:pic>
      <xdr:nvPicPr>
        <xdr:cNvPr id="182" name="Billede 421">
          <a:extLst>
            <a:ext uri="{FF2B5EF4-FFF2-40B4-BE49-F238E27FC236}">
              <a16:creationId xmlns:a16="http://schemas.microsoft.com/office/drawing/2014/main" id="{33B96374-8D58-481B-A21D-EB9E1403B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61240363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265</xdr:row>
      <xdr:rowOff>105684</xdr:rowOff>
    </xdr:from>
    <xdr:to>
      <xdr:col>3</xdr:col>
      <xdr:colOff>783695</xdr:colOff>
      <xdr:row>265</xdr:row>
      <xdr:rowOff>834611</xdr:rowOff>
    </xdr:to>
    <xdr:pic>
      <xdr:nvPicPr>
        <xdr:cNvPr id="183" name="Billede 422">
          <a:extLst>
            <a:ext uri="{FF2B5EF4-FFF2-40B4-BE49-F238E27FC236}">
              <a16:creationId xmlns:a16="http://schemas.microsoft.com/office/drawing/2014/main" id="{30B34C85-8A9F-45B7-953B-AFDAE47B2F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65594648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68866</xdr:colOff>
      <xdr:row>266</xdr:row>
      <xdr:rowOff>135166</xdr:rowOff>
    </xdr:from>
    <xdr:to>
      <xdr:col>3</xdr:col>
      <xdr:colOff>788684</xdr:colOff>
      <xdr:row>266</xdr:row>
      <xdr:rowOff>806943</xdr:rowOff>
    </xdr:to>
    <xdr:pic>
      <xdr:nvPicPr>
        <xdr:cNvPr id="188" name="Billede 432">
          <a:extLst>
            <a:ext uri="{FF2B5EF4-FFF2-40B4-BE49-F238E27FC236}">
              <a16:creationId xmlns:a16="http://schemas.microsoft.com/office/drawing/2014/main" id="{9917825F-EABB-4F61-A7CA-447D4F7271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70652" y="266494987"/>
          <a:ext cx="719818" cy="67177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268</xdr:row>
      <xdr:rowOff>105684</xdr:rowOff>
    </xdr:from>
    <xdr:to>
      <xdr:col>3</xdr:col>
      <xdr:colOff>783695</xdr:colOff>
      <xdr:row>268</xdr:row>
      <xdr:rowOff>834611</xdr:rowOff>
    </xdr:to>
    <xdr:pic>
      <xdr:nvPicPr>
        <xdr:cNvPr id="189" name="Billede 434">
          <a:extLst>
            <a:ext uri="{FF2B5EF4-FFF2-40B4-BE49-F238E27FC236}">
              <a16:creationId xmlns:a16="http://schemas.microsoft.com/office/drawing/2014/main" id="{84993CBE-BA75-4504-8E35-E6B21E752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68207220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269</xdr:row>
      <xdr:rowOff>105684</xdr:rowOff>
    </xdr:from>
    <xdr:to>
      <xdr:col>3</xdr:col>
      <xdr:colOff>783695</xdr:colOff>
      <xdr:row>269</xdr:row>
      <xdr:rowOff>834611</xdr:rowOff>
    </xdr:to>
    <xdr:pic>
      <xdr:nvPicPr>
        <xdr:cNvPr id="190" name="Billede 435">
          <a:extLst>
            <a:ext uri="{FF2B5EF4-FFF2-40B4-BE49-F238E27FC236}">
              <a16:creationId xmlns:a16="http://schemas.microsoft.com/office/drawing/2014/main" id="{05F299C4-6876-4CAD-9BBD-5FF5B325CA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69078077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267</xdr:row>
      <xdr:rowOff>105684</xdr:rowOff>
    </xdr:from>
    <xdr:to>
      <xdr:col>3</xdr:col>
      <xdr:colOff>783695</xdr:colOff>
      <xdr:row>267</xdr:row>
      <xdr:rowOff>834611</xdr:rowOff>
    </xdr:to>
    <xdr:pic>
      <xdr:nvPicPr>
        <xdr:cNvPr id="191" name="Billede 588">
          <a:extLst>
            <a:ext uri="{FF2B5EF4-FFF2-40B4-BE49-F238E27FC236}">
              <a16:creationId xmlns:a16="http://schemas.microsoft.com/office/drawing/2014/main" id="{228C3215-4FD6-4647-B5C7-82F9052063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67336363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271</xdr:row>
      <xdr:rowOff>105684</xdr:rowOff>
    </xdr:from>
    <xdr:to>
      <xdr:col>3</xdr:col>
      <xdr:colOff>777888</xdr:colOff>
      <xdr:row>271</xdr:row>
      <xdr:rowOff>834611</xdr:rowOff>
    </xdr:to>
    <xdr:pic>
      <xdr:nvPicPr>
        <xdr:cNvPr id="584" name="Billede 416">
          <a:extLst>
            <a:ext uri="{FF2B5EF4-FFF2-40B4-BE49-F238E27FC236}">
              <a16:creationId xmlns:a16="http://schemas.microsoft.com/office/drawing/2014/main" id="{560BCD78-A304-4156-BF9A-8C3EB582CB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70819791"/>
          <a:ext cx="709851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272</xdr:row>
      <xdr:rowOff>105684</xdr:rowOff>
    </xdr:from>
    <xdr:to>
      <xdr:col>3</xdr:col>
      <xdr:colOff>777888</xdr:colOff>
      <xdr:row>272</xdr:row>
      <xdr:rowOff>834611</xdr:rowOff>
    </xdr:to>
    <xdr:pic>
      <xdr:nvPicPr>
        <xdr:cNvPr id="590" name="Billede 417">
          <a:extLst>
            <a:ext uri="{FF2B5EF4-FFF2-40B4-BE49-F238E27FC236}">
              <a16:creationId xmlns:a16="http://schemas.microsoft.com/office/drawing/2014/main" id="{8F64F361-0DAB-4D76-83AC-D3F5EE4C78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71690648"/>
          <a:ext cx="709851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273</xdr:row>
      <xdr:rowOff>105684</xdr:rowOff>
    </xdr:from>
    <xdr:to>
      <xdr:col>3</xdr:col>
      <xdr:colOff>777888</xdr:colOff>
      <xdr:row>273</xdr:row>
      <xdr:rowOff>834611</xdr:rowOff>
    </xdr:to>
    <xdr:pic>
      <xdr:nvPicPr>
        <xdr:cNvPr id="591" name="Billede 418">
          <a:extLst>
            <a:ext uri="{FF2B5EF4-FFF2-40B4-BE49-F238E27FC236}">
              <a16:creationId xmlns:a16="http://schemas.microsoft.com/office/drawing/2014/main" id="{5705EC81-EEFE-4ED6-8665-001C881AC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72561505"/>
          <a:ext cx="709851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274</xdr:row>
      <xdr:rowOff>105684</xdr:rowOff>
    </xdr:from>
    <xdr:to>
      <xdr:col>3</xdr:col>
      <xdr:colOff>777888</xdr:colOff>
      <xdr:row>274</xdr:row>
      <xdr:rowOff>834611</xdr:rowOff>
    </xdr:to>
    <xdr:pic>
      <xdr:nvPicPr>
        <xdr:cNvPr id="594" name="Billede 419">
          <a:extLst>
            <a:ext uri="{FF2B5EF4-FFF2-40B4-BE49-F238E27FC236}">
              <a16:creationId xmlns:a16="http://schemas.microsoft.com/office/drawing/2014/main" id="{B6B52ECD-6ED5-43C8-8EE7-CEC515E2D4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73432363"/>
          <a:ext cx="709851" cy="728927"/>
        </a:xfrm>
        <a:prstGeom prst="rect">
          <a:avLst/>
        </a:prstGeom>
      </xdr:spPr>
    </xdr:pic>
    <xdr:clientData/>
  </xdr:twoCellAnchor>
  <xdr:twoCellAnchor>
    <xdr:from>
      <xdr:col>3</xdr:col>
      <xdr:colOff>68943</xdr:colOff>
      <xdr:row>275</xdr:row>
      <xdr:rowOff>140156</xdr:rowOff>
    </xdr:from>
    <xdr:to>
      <xdr:col>3</xdr:col>
      <xdr:colOff>798993</xdr:colOff>
      <xdr:row>276</xdr:row>
      <xdr:rowOff>1401</xdr:rowOff>
    </xdr:to>
    <xdr:pic>
      <xdr:nvPicPr>
        <xdr:cNvPr id="610" name="Billede 420">
          <a:extLst>
            <a:ext uri="{FF2B5EF4-FFF2-40B4-BE49-F238E27FC236}">
              <a16:creationId xmlns:a16="http://schemas.microsoft.com/office/drawing/2014/main" id="{E87F64FC-E5F7-44FB-BCDF-7A239DA433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70729" y="274337692"/>
          <a:ext cx="730050" cy="732102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283</xdr:row>
      <xdr:rowOff>105684</xdr:rowOff>
    </xdr:from>
    <xdr:to>
      <xdr:col>3</xdr:col>
      <xdr:colOff>783695</xdr:colOff>
      <xdr:row>283</xdr:row>
      <xdr:rowOff>834611</xdr:rowOff>
    </xdr:to>
    <xdr:pic>
      <xdr:nvPicPr>
        <xdr:cNvPr id="613" name="Billede 436">
          <a:extLst>
            <a:ext uri="{FF2B5EF4-FFF2-40B4-BE49-F238E27FC236}">
              <a16:creationId xmlns:a16="http://schemas.microsoft.com/office/drawing/2014/main" id="{751953D4-D9BF-49D5-B72F-9BE687F539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81270077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284</xdr:row>
      <xdr:rowOff>105684</xdr:rowOff>
    </xdr:from>
    <xdr:to>
      <xdr:col>3</xdr:col>
      <xdr:colOff>783695</xdr:colOff>
      <xdr:row>284</xdr:row>
      <xdr:rowOff>834611</xdr:rowOff>
    </xdr:to>
    <xdr:pic>
      <xdr:nvPicPr>
        <xdr:cNvPr id="622" name="Billede 437">
          <a:extLst>
            <a:ext uri="{FF2B5EF4-FFF2-40B4-BE49-F238E27FC236}">
              <a16:creationId xmlns:a16="http://schemas.microsoft.com/office/drawing/2014/main" id="{791D7847-1730-4EA6-B51F-DF838D83A8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82140934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285</xdr:row>
      <xdr:rowOff>105684</xdr:rowOff>
    </xdr:from>
    <xdr:to>
      <xdr:col>3</xdr:col>
      <xdr:colOff>783695</xdr:colOff>
      <xdr:row>285</xdr:row>
      <xdr:rowOff>834611</xdr:rowOff>
    </xdr:to>
    <xdr:pic>
      <xdr:nvPicPr>
        <xdr:cNvPr id="192" name="Billede 438">
          <a:extLst>
            <a:ext uri="{FF2B5EF4-FFF2-40B4-BE49-F238E27FC236}">
              <a16:creationId xmlns:a16="http://schemas.microsoft.com/office/drawing/2014/main" id="{8FE2025E-4E01-49B9-AFA2-3361352C69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83011791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286</xdr:row>
      <xdr:rowOff>105684</xdr:rowOff>
    </xdr:from>
    <xdr:to>
      <xdr:col>3</xdr:col>
      <xdr:colOff>783695</xdr:colOff>
      <xdr:row>286</xdr:row>
      <xdr:rowOff>834611</xdr:rowOff>
    </xdr:to>
    <xdr:pic>
      <xdr:nvPicPr>
        <xdr:cNvPr id="193" name="Billede 1">
          <a:extLst>
            <a:ext uri="{FF2B5EF4-FFF2-40B4-BE49-F238E27FC236}">
              <a16:creationId xmlns:a16="http://schemas.microsoft.com/office/drawing/2014/main" id="{698E2AF3-8F30-4F7F-88F8-C6107C529E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83882648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288</xdr:row>
      <xdr:rowOff>105684</xdr:rowOff>
    </xdr:from>
    <xdr:to>
      <xdr:col>3</xdr:col>
      <xdr:colOff>783695</xdr:colOff>
      <xdr:row>288</xdr:row>
      <xdr:rowOff>834611</xdr:rowOff>
    </xdr:to>
    <xdr:pic>
      <xdr:nvPicPr>
        <xdr:cNvPr id="194" name="Billede 440">
          <a:extLst>
            <a:ext uri="{FF2B5EF4-FFF2-40B4-BE49-F238E27FC236}">
              <a16:creationId xmlns:a16="http://schemas.microsoft.com/office/drawing/2014/main" id="{02584DD3-B5A5-464F-B151-7C3EEA5BF0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85624363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289</xdr:row>
      <xdr:rowOff>105684</xdr:rowOff>
    </xdr:from>
    <xdr:to>
      <xdr:col>3</xdr:col>
      <xdr:colOff>783695</xdr:colOff>
      <xdr:row>289</xdr:row>
      <xdr:rowOff>834611</xdr:rowOff>
    </xdr:to>
    <xdr:pic>
      <xdr:nvPicPr>
        <xdr:cNvPr id="195" name="Billede 441">
          <a:extLst>
            <a:ext uri="{FF2B5EF4-FFF2-40B4-BE49-F238E27FC236}">
              <a16:creationId xmlns:a16="http://schemas.microsoft.com/office/drawing/2014/main" id="{FBA847FB-1CE7-400F-B3AB-3EA77D3391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86495220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290</xdr:row>
      <xdr:rowOff>105684</xdr:rowOff>
    </xdr:from>
    <xdr:to>
      <xdr:col>3</xdr:col>
      <xdr:colOff>783695</xdr:colOff>
      <xdr:row>290</xdr:row>
      <xdr:rowOff>834611</xdr:rowOff>
    </xdr:to>
    <xdr:pic>
      <xdr:nvPicPr>
        <xdr:cNvPr id="196" name="Billede 442">
          <a:extLst>
            <a:ext uri="{FF2B5EF4-FFF2-40B4-BE49-F238E27FC236}">
              <a16:creationId xmlns:a16="http://schemas.microsoft.com/office/drawing/2014/main" id="{08717EDF-C518-4171-90B0-CCB61A85D9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87366077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291</xdr:row>
      <xdr:rowOff>105684</xdr:rowOff>
    </xdr:from>
    <xdr:to>
      <xdr:col>3</xdr:col>
      <xdr:colOff>783695</xdr:colOff>
      <xdr:row>291</xdr:row>
      <xdr:rowOff>834611</xdr:rowOff>
    </xdr:to>
    <xdr:pic>
      <xdr:nvPicPr>
        <xdr:cNvPr id="197" name="Billede 591">
          <a:extLst>
            <a:ext uri="{FF2B5EF4-FFF2-40B4-BE49-F238E27FC236}">
              <a16:creationId xmlns:a16="http://schemas.microsoft.com/office/drawing/2014/main" id="{F7D6253A-B5B7-4936-827C-A0FE870721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288236934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310</xdr:row>
      <xdr:rowOff>105684</xdr:rowOff>
    </xdr:from>
    <xdr:to>
      <xdr:col>3</xdr:col>
      <xdr:colOff>777888</xdr:colOff>
      <xdr:row>310</xdr:row>
      <xdr:rowOff>834611</xdr:rowOff>
    </xdr:to>
    <xdr:pic>
      <xdr:nvPicPr>
        <xdr:cNvPr id="198" name="Billede 458">
          <a:extLst>
            <a:ext uri="{FF2B5EF4-FFF2-40B4-BE49-F238E27FC236}">
              <a16:creationId xmlns:a16="http://schemas.microsoft.com/office/drawing/2014/main" id="{6C7CDF68-2BBD-4B06-AAD9-F0E026AC4E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304402220"/>
          <a:ext cx="709851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311</xdr:row>
      <xdr:rowOff>105684</xdr:rowOff>
    </xdr:from>
    <xdr:to>
      <xdr:col>3</xdr:col>
      <xdr:colOff>777888</xdr:colOff>
      <xdr:row>311</xdr:row>
      <xdr:rowOff>834611</xdr:rowOff>
    </xdr:to>
    <xdr:pic>
      <xdr:nvPicPr>
        <xdr:cNvPr id="199" name="Billede 459">
          <a:extLst>
            <a:ext uri="{FF2B5EF4-FFF2-40B4-BE49-F238E27FC236}">
              <a16:creationId xmlns:a16="http://schemas.microsoft.com/office/drawing/2014/main" id="{A0446E37-1875-43BE-8ECA-8FCAE1262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305273077"/>
          <a:ext cx="709851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317</xdr:row>
      <xdr:rowOff>105684</xdr:rowOff>
    </xdr:from>
    <xdr:to>
      <xdr:col>3</xdr:col>
      <xdr:colOff>783695</xdr:colOff>
      <xdr:row>317</xdr:row>
      <xdr:rowOff>834611</xdr:rowOff>
    </xdr:to>
    <xdr:pic>
      <xdr:nvPicPr>
        <xdr:cNvPr id="209" name="Billede 447">
          <a:extLst>
            <a:ext uri="{FF2B5EF4-FFF2-40B4-BE49-F238E27FC236}">
              <a16:creationId xmlns:a16="http://schemas.microsoft.com/office/drawing/2014/main" id="{95FD7806-FB52-4DD0-8F9B-5283E6BD0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311369077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318</xdr:row>
      <xdr:rowOff>105684</xdr:rowOff>
    </xdr:from>
    <xdr:to>
      <xdr:col>3</xdr:col>
      <xdr:colOff>783695</xdr:colOff>
      <xdr:row>318</xdr:row>
      <xdr:rowOff>834611</xdr:rowOff>
    </xdr:to>
    <xdr:pic>
      <xdr:nvPicPr>
        <xdr:cNvPr id="212" name="Billede 450">
          <a:extLst>
            <a:ext uri="{FF2B5EF4-FFF2-40B4-BE49-F238E27FC236}">
              <a16:creationId xmlns:a16="http://schemas.microsoft.com/office/drawing/2014/main" id="{AF3CFCF2-9BF4-456F-A06D-E144184D75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313981648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320</xdr:row>
      <xdr:rowOff>105684</xdr:rowOff>
    </xdr:from>
    <xdr:to>
      <xdr:col>3</xdr:col>
      <xdr:colOff>783695</xdr:colOff>
      <xdr:row>320</xdr:row>
      <xdr:rowOff>834611</xdr:rowOff>
    </xdr:to>
    <xdr:pic>
      <xdr:nvPicPr>
        <xdr:cNvPr id="213" name="Billede 452">
          <a:extLst>
            <a:ext uri="{FF2B5EF4-FFF2-40B4-BE49-F238E27FC236}">
              <a16:creationId xmlns:a16="http://schemas.microsoft.com/office/drawing/2014/main" id="{5F682A20-C0D4-4610-AA2A-0D0C76A168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315723363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319</xdr:row>
      <xdr:rowOff>105684</xdr:rowOff>
    </xdr:from>
    <xdr:to>
      <xdr:col>3</xdr:col>
      <xdr:colOff>783695</xdr:colOff>
      <xdr:row>319</xdr:row>
      <xdr:rowOff>834611</xdr:rowOff>
    </xdr:to>
    <xdr:pic>
      <xdr:nvPicPr>
        <xdr:cNvPr id="215" name="Billede 592">
          <a:extLst>
            <a:ext uri="{FF2B5EF4-FFF2-40B4-BE49-F238E27FC236}">
              <a16:creationId xmlns:a16="http://schemas.microsoft.com/office/drawing/2014/main" id="{A5FD97CD-C8EE-41EE-A53D-BA9BEB2BC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314852505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324</xdr:row>
      <xdr:rowOff>105684</xdr:rowOff>
    </xdr:from>
    <xdr:to>
      <xdr:col>3</xdr:col>
      <xdr:colOff>783695</xdr:colOff>
      <xdr:row>324</xdr:row>
      <xdr:rowOff>834611</xdr:rowOff>
    </xdr:to>
    <xdr:pic>
      <xdr:nvPicPr>
        <xdr:cNvPr id="216" name="Billede 486">
          <a:extLst>
            <a:ext uri="{FF2B5EF4-FFF2-40B4-BE49-F238E27FC236}">
              <a16:creationId xmlns:a16="http://schemas.microsoft.com/office/drawing/2014/main" id="{FE27C028-3473-4982-A0A8-C50FAD884A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324431934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323</xdr:row>
      <xdr:rowOff>105684</xdr:rowOff>
    </xdr:from>
    <xdr:to>
      <xdr:col>3</xdr:col>
      <xdr:colOff>783695</xdr:colOff>
      <xdr:row>323</xdr:row>
      <xdr:rowOff>834611</xdr:rowOff>
    </xdr:to>
    <xdr:pic>
      <xdr:nvPicPr>
        <xdr:cNvPr id="218" name="Billede 488">
          <a:extLst>
            <a:ext uri="{FF2B5EF4-FFF2-40B4-BE49-F238E27FC236}">
              <a16:creationId xmlns:a16="http://schemas.microsoft.com/office/drawing/2014/main" id="{CCD58948-9B43-47E1-B6EE-FAF9C927A1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323561077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325</xdr:row>
      <xdr:rowOff>105684</xdr:rowOff>
    </xdr:from>
    <xdr:to>
      <xdr:col>3</xdr:col>
      <xdr:colOff>777888</xdr:colOff>
      <xdr:row>325</xdr:row>
      <xdr:rowOff>834611</xdr:rowOff>
    </xdr:to>
    <xdr:pic>
      <xdr:nvPicPr>
        <xdr:cNvPr id="219" name="Billede 479">
          <a:extLst>
            <a:ext uri="{FF2B5EF4-FFF2-40B4-BE49-F238E27FC236}">
              <a16:creationId xmlns:a16="http://schemas.microsoft.com/office/drawing/2014/main" id="{4BB230E2-AD98-4BFC-ADD0-F7945B73DA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325302791"/>
          <a:ext cx="709851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326</xdr:row>
      <xdr:rowOff>105684</xdr:rowOff>
    </xdr:from>
    <xdr:to>
      <xdr:col>3</xdr:col>
      <xdr:colOff>777888</xdr:colOff>
      <xdr:row>326</xdr:row>
      <xdr:rowOff>834611</xdr:rowOff>
    </xdr:to>
    <xdr:pic>
      <xdr:nvPicPr>
        <xdr:cNvPr id="220" name="Billede 480">
          <a:extLst>
            <a:ext uri="{FF2B5EF4-FFF2-40B4-BE49-F238E27FC236}">
              <a16:creationId xmlns:a16="http://schemas.microsoft.com/office/drawing/2014/main" id="{EE27F9F9-1F00-4305-B47D-241751B963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326173648"/>
          <a:ext cx="709851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327</xdr:row>
      <xdr:rowOff>105684</xdr:rowOff>
    </xdr:from>
    <xdr:to>
      <xdr:col>3</xdr:col>
      <xdr:colOff>777888</xdr:colOff>
      <xdr:row>327</xdr:row>
      <xdr:rowOff>834611</xdr:rowOff>
    </xdr:to>
    <xdr:pic>
      <xdr:nvPicPr>
        <xdr:cNvPr id="221" name="Billede 481">
          <a:extLst>
            <a:ext uri="{FF2B5EF4-FFF2-40B4-BE49-F238E27FC236}">
              <a16:creationId xmlns:a16="http://schemas.microsoft.com/office/drawing/2014/main" id="{2610A1D5-5A5C-45CB-B72B-165F9495EF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327044505"/>
          <a:ext cx="709851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328</xdr:row>
      <xdr:rowOff>105684</xdr:rowOff>
    </xdr:from>
    <xdr:to>
      <xdr:col>3</xdr:col>
      <xdr:colOff>777888</xdr:colOff>
      <xdr:row>328</xdr:row>
      <xdr:rowOff>834611</xdr:rowOff>
    </xdr:to>
    <xdr:pic>
      <xdr:nvPicPr>
        <xdr:cNvPr id="222" name="Billede 482">
          <a:extLst>
            <a:ext uri="{FF2B5EF4-FFF2-40B4-BE49-F238E27FC236}">
              <a16:creationId xmlns:a16="http://schemas.microsoft.com/office/drawing/2014/main" id="{7A4431C7-B62A-4BF2-ABC0-0A728A3D60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327915363"/>
          <a:ext cx="709851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337</xdr:row>
      <xdr:rowOff>105684</xdr:rowOff>
    </xdr:from>
    <xdr:to>
      <xdr:col>3</xdr:col>
      <xdr:colOff>783695</xdr:colOff>
      <xdr:row>337</xdr:row>
      <xdr:rowOff>834611</xdr:rowOff>
    </xdr:to>
    <xdr:pic>
      <xdr:nvPicPr>
        <xdr:cNvPr id="223" name="Billede 502">
          <a:extLst>
            <a:ext uri="{FF2B5EF4-FFF2-40B4-BE49-F238E27FC236}">
              <a16:creationId xmlns:a16="http://schemas.microsoft.com/office/drawing/2014/main" id="{9E8E67C1-0820-4145-973B-384CCFF11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339236505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338</xdr:row>
      <xdr:rowOff>105684</xdr:rowOff>
    </xdr:from>
    <xdr:to>
      <xdr:col>3</xdr:col>
      <xdr:colOff>783695</xdr:colOff>
      <xdr:row>338</xdr:row>
      <xdr:rowOff>834611</xdr:rowOff>
    </xdr:to>
    <xdr:pic>
      <xdr:nvPicPr>
        <xdr:cNvPr id="224" name="Billede 503">
          <a:extLst>
            <a:ext uri="{FF2B5EF4-FFF2-40B4-BE49-F238E27FC236}">
              <a16:creationId xmlns:a16="http://schemas.microsoft.com/office/drawing/2014/main" id="{6FD672AC-9BC3-4632-9BC3-26B5B3EFE9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340107363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339</xdr:row>
      <xdr:rowOff>105684</xdr:rowOff>
    </xdr:from>
    <xdr:to>
      <xdr:col>3</xdr:col>
      <xdr:colOff>783695</xdr:colOff>
      <xdr:row>339</xdr:row>
      <xdr:rowOff>834611</xdr:rowOff>
    </xdr:to>
    <xdr:pic>
      <xdr:nvPicPr>
        <xdr:cNvPr id="225" name="Billede 498">
          <a:extLst>
            <a:ext uri="{FF2B5EF4-FFF2-40B4-BE49-F238E27FC236}">
              <a16:creationId xmlns:a16="http://schemas.microsoft.com/office/drawing/2014/main" id="{1FF0614C-55CE-460C-9028-C23E7FFEE7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340978220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340</xdr:row>
      <xdr:rowOff>105684</xdr:rowOff>
    </xdr:from>
    <xdr:to>
      <xdr:col>3</xdr:col>
      <xdr:colOff>783695</xdr:colOff>
      <xdr:row>340</xdr:row>
      <xdr:rowOff>834611</xdr:rowOff>
    </xdr:to>
    <xdr:pic>
      <xdr:nvPicPr>
        <xdr:cNvPr id="228" name="Billede 499">
          <a:extLst>
            <a:ext uri="{FF2B5EF4-FFF2-40B4-BE49-F238E27FC236}">
              <a16:creationId xmlns:a16="http://schemas.microsoft.com/office/drawing/2014/main" id="{80389EEB-84CA-4733-BF76-870C6AE65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341849077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68944</xdr:colOff>
      <xdr:row>342</xdr:row>
      <xdr:rowOff>105684</xdr:rowOff>
    </xdr:from>
    <xdr:to>
      <xdr:col>3</xdr:col>
      <xdr:colOff>792100</xdr:colOff>
      <xdr:row>342</xdr:row>
      <xdr:rowOff>834611</xdr:rowOff>
    </xdr:to>
    <xdr:pic>
      <xdr:nvPicPr>
        <xdr:cNvPr id="233" name="Billede 501">
          <a:extLst>
            <a:ext uri="{FF2B5EF4-FFF2-40B4-BE49-F238E27FC236}">
              <a16:creationId xmlns:a16="http://schemas.microsoft.com/office/drawing/2014/main" id="{9C2EB535-672D-4FF8-BE29-95D930F1F6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70730" y="343590791"/>
          <a:ext cx="723156" cy="728927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341</xdr:row>
      <xdr:rowOff>105684</xdr:rowOff>
    </xdr:from>
    <xdr:to>
      <xdr:col>3</xdr:col>
      <xdr:colOff>783695</xdr:colOff>
      <xdr:row>341</xdr:row>
      <xdr:rowOff>834611</xdr:rowOff>
    </xdr:to>
    <xdr:pic>
      <xdr:nvPicPr>
        <xdr:cNvPr id="237" name="Billede 600">
          <a:extLst>
            <a:ext uri="{FF2B5EF4-FFF2-40B4-BE49-F238E27FC236}">
              <a16:creationId xmlns:a16="http://schemas.microsoft.com/office/drawing/2014/main" id="{30F06462-FB02-4A89-8487-BEC0B7A9CC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69823" y="342719934"/>
          <a:ext cx="715658" cy="728927"/>
        </a:xfrm>
        <a:prstGeom prst="rect">
          <a:avLst/>
        </a:prstGeom>
      </xdr:spPr>
    </xdr:pic>
    <xdr:clientData/>
  </xdr:twoCellAnchor>
  <xdr:twoCellAnchor>
    <xdr:from>
      <xdr:col>3</xdr:col>
      <xdr:colOff>220891</xdr:colOff>
      <xdr:row>523</xdr:row>
      <xdr:rowOff>235382</xdr:rowOff>
    </xdr:from>
    <xdr:to>
      <xdr:col>3</xdr:col>
      <xdr:colOff>722042</xdr:colOff>
      <xdr:row>523</xdr:row>
      <xdr:rowOff>853414</xdr:rowOff>
    </xdr:to>
    <xdr:pic>
      <xdr:nvPicPr>
        <xdr:cNvPr id="851" name="Picture 850">
          <a:extLst>
            <a:ext uri="{FF2B5EF4-FFF2-40B4-BE49-F238E27FC236}">
              <a16:creationId xmlns:a16="http://schemas.microsoft.com/office/drawing/2014/main" id="{A5FA1239-4784-6AD8-E8BF-E27C174BCC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22677" y="493235775"/>
          <a:ext cx="501151" cy="618032"/>
        </a:xfrm>
        <a:prstGeom prst="rect">
          <a:avLst/>
        </a:prstGeom>
      </xdr:spPr>
    </xdr:pic>
    <xdr:clientData/>
  </xdr:twoCellAnchor>
  <xdr:twoCellAnchor>
    <xdr:from>
      <xdr:col>3</xdr:col>
      <xdr:colOff>196851</xdr:colOff>
      <xdr:row>524</xdr:row>
      <xdr:rowOff>178358</xdr:rowOff>
    </xdr:from>
    <xdr:to>
      <xdr:col>3</xdr:col>
      <xdr:colOff>678685</xdr:colOff>
      <xdr:row>524</xdr:row>
      <xdr:rowOff>835426</xdr:rowOff>
    </xdr:to>
    <xdr:pic>
      <xdr:nvPicPr>
        <xdr:cNvPr id="852" name="Picture 851">
          <a:extLst>
            <a:ext uri="{FF2B5EF4-FFF2-40B4-BE49-F238E27FC236}">
              <a16:creationId xmlns:a16="http://schemas.microsoft.com/office/drawing/2014/main" id="{FB015FE5-4E43-4577-ADB3-0499CD32E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98637" y="494049608"/>
          <a:ext cx="481834" cy="657068"/>
        </a:xfrm>
        <a:prstGeom prst="rect">
          <a:avLst/>
        </a:prstGeom>
      </xdr:spPr>
    </xdr:pic>
    <xdr:clientData/>
  </xdr:twoCellAnchor>
  <xdr:twoCellAnchor>
    <xdr:from>
      <xdr:col>3</xdr:col>
      <xdr:colOff>149683</xdr:colOff>
      <xdr:row>525</xdr:row>
      <xdr:rowOff>156030</xdr:rowOff>
    </xdr:from>
    <xdr:to>
      <xdr:col>3</xdr:col>
      <xdr:colOff>675619</xdr:colOff>
      <xdr:row>525</xdr:row>
      <xdr:rowOff>836859</xdr:rowOff>
    </xdr:to>
    <xdr:pic>
      <xdr:nvPicPr>
        <xdr:cNvPr id="853" name="Picture 852">
          <a:extLst>
            <a:ext uri="{FF2B5EF4-FFF2-40B4-BE49-F238E27FC236}">
              <a16:creationId xmlns:a16="http://schemas.microsoft.com/office/drawing/2014/main" id="{FDFC0051-7516-02E8-D5C7-F181C2B7CE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51469" y="494898137"/>
          <a:ext cx="525936" cy="680829"/>
        </a:xfrm>
        <a:prstGeom prst="rect">
          <a:avLst/>
        </a:prstGeom>
      </xdr:spPr>
    </xdr:pic>
    <xdr:clientData/>
  </xdr:twoCellAnchor>
  <xdr:twoCellAnchor>
    <xdr:from>
      <xdr:col>3</xdr:col>
      <xdr:colOff>196852</xdr:colOff>
      <xdr:row>528</xdr:row>
      <xdr:rowOff>63647</xdr:rowOff>
    </xdr:from>
    <xdr:to>
      <xdr:col>3</xdr:col>
      <xdr:colOff>695222</xdr:colOff>
      <xdr:row>528</xdr:row>
      <xdr:rowOff>783586</xdr:rowOff>
    </xdr:to>
    <xdr:pic>
      <xdr:nvPicPr>
        <xdr:cNvPr id="854" name="Picture 853">
          <a:extLst>
            <a:ext uri="{FF2B5EF4-FFF2-40B4-BE49-F238E27FC236}">
              <a16:creationId xmlns:a16="http://schemas.microsoft.com/office/drawing/2014/main" id="{A4DFAFAF-7B99-F072-1A0C-D091ECEB98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98638" y="497418326"/>
          <a:ext cx="498370" cy="719939"/>
        </a:xfrm>
        <a:prstGeom prst="rect">
          <a:avLst/>
        </a:prstGeom>
      </xdr:spPr>
    </xdr:pic>
    <xdr:clientData/>
  </xdr:twoCellAnchor>
  <xdr:twoCellAnchor>
    <xdr:from>
      <xdr:col>3</xdr:col>
      <xdr:colOff>126548</xdr:colOff>
      <xdr:row>527</xdr:row>
      <xdr:rowOff>80288</xdr:rowOff>
    </xdr:from>
    <xdr:to>
      <xdr:col>3</xdr:col>
      <xdr:colOff>693689</xdr:colOff>
      <xdr:row>527</xdr:row>
      <xdr:rowOff>835259</xdr:rowOff>
    </xdr:to>
    <xdr:pic>
      <xdr:nvPicPr>
        <xdr:cNvPr id="855" name="Picture 854">
          <a:extLst>
            <a:ext uri="{FF2B5EF4-FFF2-40B4-BE49-F238E27FC236}">
              <a16:creationId xmlns:a16="http://schemas.microsoft.com/office/drawing/2014/main" id="{DC18FA6A-D8F3-715D-CFA4-43C27053A3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28334" y="496564109"/>
          <a:ext cx="567141" cy="754971"/>
        </a:xfrm>
        <a:prstGeom prst="rect">
          <a:avLst/>
        </a:prstGeom>
      </xdr:spPr>
    </xdr:pic>
    <xdr:clientData/>
  </xdr:twoCellAnchor>
  <xdr:twoCellAnchor>
    <xdr:from>
      <xdr:col>3</xdr:col>
      <xdr:colOff>164193</xdr:colOff>
      <xdr:row>526</xdr:row>
      <xdr:rowOff>126549</xdr:rowOff>
    </xdr:from>
    <xdr:to>
      <xdr:col>3</xdr:col>
      <xdr:colOff>688905</xdr:colOff>
      <xdr:row>526</xdr:row>
      <xdr:rowOff>822763</xdr:rowOff>
    </xdr:to>
    <xdr:pic>
      <xdr:nvPicPr>
        <xdr:cNvPr id="856" name="Picture 855">
          <a:extLst>
            <a:ext uri="{FF2B5EF4-FFF2-40B4-BE49-F238E27FC236}">
              <a16:creationId xmlns:a16="http://schemas.microsoft.com/office/drawing/2014/main" id="{5FED76ED-8790-BB0C-2FEF-470BB5D4C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65979" y="495739513"/>
          <a:ext cx="524712" cy="696214"/>
        </a:xfrm>
        <a:prstGeom prst="rect">
          <a:avLst/>
        </a:prstGeom>
      </xdr:spPr>
    </xdr:pic>
    <xdr:clientData/>
  </xdr:twoCellAnchor>
  <xdr:twoCellAnchor>
    <xdr:from>
      <xdr:col>3</xdr:col>
      <xdr:colOff>68036</xdr:colOff>
      <xdr:row>529</xdr:row>
      <xdr:rowOff>105685</xdr:rowOff>
    </xdr:from>
    <xdr:to>
      <xdr:col>3</xdr:col>
      <xdr:colOff>810609</xdr:colOff>
      <xdr:row>529</xdr:row>
      <xdr:rowOff>853726</xdr:rowOff>
    </xdr:to>
    <xdr:pic>
      <xdr:nvPicPr>
        <xdr:cNvPr id="858" name="Billede 111">
          <a:extLst>
            <a:ext uri="{FF2B5EF4-FFF2-40B4-BE49-F238E27FC236}">
              <a16:creationId xmlns:a16="http://schemas.microsoft.com/office/drawing/2014/main" id="{F7B456D8-83C1-4C4B-BFF1-7E15A3B4CD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69822" y="498331221"/>
          <a:ext cx="742573" cy="748041"/>
        </a:xfrm>
        <a:prstGeom prst="rect">
          <a:avLst/>
        </a:prstGeom>
      </xdr:spPr>
    </xdr:pic>
    <xdr:clientData/>
  </xdr:twoCellAnchor>
  <xdr:twoCellAnchor>
    <xdr:from>
      <xdr:col>3</xdr:col>
      <xdr:colOff>85728</xdr:colOff>
      <xdr:row>137</xdr:row>
      <xdr:rowOff>368302</xdr:rowOff>
    </xdr:from>
    <xdr:to>
      <xdr:col>3</xdr:col>
      <xdr:colOff>678443</xdr:colOff>
      <xdr:row>137</xdr:row>
      <xdr:rowOff>677467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842472F-AC17-8E9C-30C1-6D0532F7FE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87514" y="110967159"/>
          <a:ext cx="592715" cy="309165"/>
        </a:xfrm>
        <a:prstGeom prst="rect">
          <a:avLst/>
        </a:prstGeom>
      </xdr:spPr>
    </xdr:pic>
    <xdr:clientData/>
  </xdr:twoCellAnchor>
  <xdr:twoCellAnchor>
    <xdr:from>
      <xdr:col>3</xdr:col>
      <xdr:colOff>112032</xdr:colOff>
      <xdr:row>132</xdr:row>
      <xdr:rowOff>486683</xdr:rowOff>
    </xdr:from>
    <xdr:to>
      <xdr:col>3</xdr:col>
      <xdr:colOff>721606</xdr:colOff>
      <xdr:row>132</xdr:row>
      <xdr:rowOff>687402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818B3BEC-CB13-321A-BC5B-B93D0B99FD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13818" y="106731254"/>
          <a:ext cx="609574" cy="200719"/>
        </a:xfrm>
        <a:prstGeom prst="rect">
          <a:avLst/>
        </a:prstGeom>
      </xdr:spPr>
    </xdr:pic>
    <xdr:clientData/>
  </xdr:twoCellAnchor>
  <xdr:twoCellAnchor>
    <xdr:from>
      <xdr:col>3</xdr:col>
      <xdr:colOff>47171</xdr:colOff>
      <xdr:row>304</xdr:row>
      <xdr:rowOff>162833</xdr:rowOff>
    </xdr:from>
    <xdr:to>
      <xdr:col>3</xdr:col>
      <xdr:colOff>721653</xdr:colOff>
      <xdr:row>305</xdr:row>
      <xdr:rowOff>2110</xdr:rowOff>
    </xdr:to>
    <xdr:pic>
      <xdr:nvPicPr>
        <xdr:cNvPr id="1584" name="Billede 454">
          <a:extLst>
            <a:ext uri="{FF2B5EF4-FFF2-40B4-BE49-F238E27FC236}">
              <a16:creationId xmlns:a16="http://schemas.microsoft.com/office/drawing/2014/main" id="{E37CE9B2-BA65-4F67-BF18-16C549AE3B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48957" y="299424726"/>
          <a:ext cx="674482" cy="710134"/>
        </a:xfrm>
        <a:prstGeom prst="rect">
          <a:avLst/>
        </a:prstGeom>
      </xdr:spPr>
    </xdr:pic>
    <xdr:clientData/>
  </xdr:twoCellAnchor>
  <xdr:twoCellAnchor>
    <xdr:from>
      <xdr:col>3</xdr:col>
      <xdr:colOff>28121</xdr:colOff>
      <xdr:row>305</xdr:row>
      <xdr:rowOff>143783</xdr:rowOff>
    </xdr:from>
    <xdr:to>
      <xdr:col>3</xdr:col>
      <xdr:colOff>702603</xdr:colOff>
      <xdr:row>306</xdr:row>
      <xdr:rowOff>2245</xdr:rowOff>
    </xdr:to>
    <xdr:pic>
      <xdr:nvPicPr>
        <xdr:cNvPr id="1585" name="Billede 455">
          <a:extLst>
            <a:ext uri="{FF2B5EF4-FFF2-40B4-BE49-F238E27FC236}">
              <a16:creationId xmlns:a16="http://schemas.microsoft.com/office/drawing/2014/main" id="{6C1270D3-3406-4688-8009-04F033D681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29907" y="300276533"/>
          <a:ext cx="674482" cy="729319"/>
        </a:xfrm>
        <a:prstGeom prst="rect">
          <a:avLst/>
        </a:prstGeom>
      </xdr:spPr>
    </xdr:pic>
    <xdr:clientData/>
  </xdr:twoCellAnchor>
  <xdr:twoCellAnchor>
    <xdr:from>
      <xdr:col>3</xdr:col>
      <xdr:colOff>50346</xdr:colOff>
      <xdr:row>306</xdr:row>
      <xdr:rowOff>181882</xdr:rowOff>
    </xdr:from>
    <xdr:to>
      <xdr:col>3</xdr:col>
      <xdr:colOff>733294</xdr:colOff>
      <xdr:row>307</xdr:row>
      <xdr:rowOff>33859</xdr:rowOff>
    </xdr:to>
    <xdr:pic>
      <xdr:nvPicPr>
        <xdr:cNvPr id="1586" name="Billede 456">
          <a:extLst>
            <a:ext uri="{FF2B5EF4-FFF2-40B4-BE49-F238E27FC236}">
              <a16:creationId xmlns:a16="http://schemas.microsoft.com/office/drawing/2014/main" id="{42161323-BCB4-45A2-92B4-78F1659503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52132" y="301185489"/>
          <a:ext cx="682948" cy="722834"/>
        </a:xfrm>
        <a:prstGeom prst="rect">
          <a:avLst/>
        </a:prstGeom>
      </xdr:spPr>
    </xdr:pic>
    <xdr:clientData/>
  </xdr:twoCellAnchor>
  <xdr:twoCellAnchor>
    <xdr:from>
      <xdr:col>3</xdr:col>
      <xdr:colOff>47171</xdr:colOff>
      <xdr:row>307</xdr:row>
      <xdr:rowOff>162833</xdr:rowOff>
    </xdr:from>
    <xdr:to>
      <xdr:col>3</xdr:col>
      <xdr:colOff>721653</xdr:colOff>
      <xdr:row>308</xdr:row>
      <xdr:rowOff>33603</xdr:rowOff>
    </xdr:to>
    <xdr:pic>
      <xdr:nvPicPr>
        <xdr:cNvPr id="1587" name="Billede 594">
          <a:extLst>
            <a:ext uri="{FF2B5EF4-FFF2-40B4-BE49-F238E27FC236}">
              <a16:creationId xmlns:a16="http://schemas.microsoft.com/office/drawing/2014/main" id="{63577EC9-1940-438F-A4E7-A46EC120A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48957" y="302037297"/>
          <a:ext cx="674482" cy="741627"/>
        </a:xfrm>
        <a:prstGeom prst="rect">
          <a:avLst/>
        </a:prstGeom>
      </xdr:spPr>
    </xdr:pic>
    <xdr:clientData/>
  </xdr:twoCellAnchor>
  <xdr:twoCellAnchor>
    <xdr:from>
      <xdr:col>3</xdr:col>
      <xdr:colOff>168866</xdr:colOff>
      <xdr:row>300</xdr:row>
      <xdr:rowOff>235840</xdr:rowOff>
    </xdr:from>
    <xdr:to>
      <xdr:col>3</xdr:col>
      <xdr:colOff>645382</xdr:colOff>
      <xdr:row>300</xdr:row>
      <xdr:rowOff>815822</xdr:rowOff>
    </xdr:to>
    <xdr:pic>
      <xdr:nvPicPr>
        <xdr:cNvPr id="1588" name="Billede 454">
          <a:extLst>
            <a:ext uri="{FF2B5EF4-FFF2-40B4-BE49-F238E27FC236}">
              <a16:creationId xmlns:a16="http://schemas.microsoft.com/office/drawing/2014/main" id="{EAAF1727-FA54-42B5-BC60-98A8DDC9E5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70652" y="296014304"/>
          <a:ext cx="476516" cy="579982"/>
        </a:xfrm>
        <a:prstGeom prst="rect">
          <a:avLst/>
        </a:prstGeom>
      </xdr:spPr>
    </xdr:pic>
    <xdr:clientData/>
  </xdr:twoCellAnchor>
  <xdr:twoCellAnchor>
    <xdr:from>
      <xdr:col>3</xdr:col>
      <xdr:colOff>161273</xdr:colOff>
      <xdr:row>301</xdr:row>
      <xdr:rowOff>216789</xdr:rowOff>
    </xdr:from>
    <xdr:to>
      <xdr:col>3</xdr:col>
      <xdr:colOff>637488</xdr:colOff>
      <xdr:row>301</xdr:row>
      <xdr:rowOff>796771</xdr:rowOff>
    </xdr:to>
    <xdr:pic>
      <xdr:nvPicPr>
        <xdr:cNvPr id="1589" name="Billede 455">
          <a:extLst>
            <a:ext uri="{FF2B5EF4-FFF2-40B4-BE49-F238E27FC236}">
              <a16:creationId xmlns:a16="http://schemas.microsoft.com/office/drawing/2014/main" id="{95561397-E458-4A05-8077-5D0B310C89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63059" y="296866110"/>
          <a:ext cx="476215" cy="579982"/>
        </a:xfrm>
        <a:prstGeom prst="rect">
          <a:avLst/>
        </a:prstGeom>
      </xdr:spPr>
    </xdr:pic>
    <xdr:clientData/>
  </xdr:twoCellAnchor>
  <xdr:twoCellAnchor>
    <xdr:from>
      <xdr:col>3</xdr:col>
      <xdr:colOff>163896</xdr:colOff>
      <xdr:row>302</xdr:row>
      <xdr:rowOff>254338</xdr:rowOff>
    </xdr:from>
    <xdr:to>
      <xdr:col>3</xdr:col>
      <xdr:colOff>626019</xdr:colOff>
      <xdr:row>302</xdr:row>
      <xdr:rowOff>859316</xdr:rowOff>
    </xdr:to>
    <xdr:pic>
      <xdr:nvPicPr>
        <xdr:cNvPr id="1590" name="Billede 456">
          <a:extLst>
            <a:ext uri="{FF2B5EF4-FFF2-40B4-BE49-F238E27FC236}">
              <a16:creationId xmlns:a16="http://schemas.microsoft.com/office/drawing/2014/main" id="{6B0A8DA6-6D8F-40AC-B5D8-61DCD83D13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65682" y="297774517"/>
          <a:ext cx="462123" cy="604978"/>
        </a:xfrm>
        <a:prstGeom prst="rect">
          <a:avLst/>
        </a:prstGeom>
      </xdr:spPr>
    </xdr:pic>
    <xdr:clientData/>
  </xdr:twoCellAnchor>
  <xdr:twoCellAnchor>
    <xdr:from>
      <xdr:col>3</xdr:col>
      <xdr:colOff>149954</xdr:colOff>
      <xdr:row>303</xdr:row>
      <xdr:rowOff>206022</xdr:rowOff>
    </xdr:from>
    <xdr:to>
      <xdr:col>3</xdr:col>
      <xdr:colOff>626169</xdr:colOff>
      <xdr:row>303</xdr:row>
      <xdr:rowOff>839979</xdr:rowOff>
    </xdr:to>
    <xdr:pic>
      <xdr:nvPicPr>
        <xdr:cNvPr id="1591" name="Billede 594">
          <a:extLst>
            <a:ext uri="{FF2B5EF4-FFF2-40B4-BE49-F238E27FC236}">
              <a16:creationId xmlns:a16="http://schemas.microsoft.com/office/drawing/2014/main" id="{744C1DD9-E08B-4AD7-91BC-94A7ABE14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51740" y="298597058"/>
          <a:ext cx="476215" cy="633957"/>
        </a:xfrm>
        <a:prstGeom prst="rect">
          <a:avLst/>
        </a:prstGeom>
      </xdr:spPr>
    </xdr:pic>
    <xdr:clientData/>
  </xdr:twoCellAnchor>
  <xdr:twoCellAnchor>
    <xdr:from>
      <xdr:col>3</xdr:col>
      <xdr:colOff>149680</xdr:colOff>
      <xdr:row>52</xdr:row>
      <xdr:rowOff>368303</xdr:rowOff>
    </xdr:from>
    <xdr:to>
      <xdr:col>3</xdr:col>
      <xdr:colOff>678838</xdr:colOff>
      <xdr:row>52</xdr:row>
      <xdr:rowOff>749921</xdr:rowOff>
    </xdr:to>
    <xdr:pic>
      <xdr:nvPicPr>
        <xdr:cNvPr id="1592" name="Picture 1591">
          <a:extLst>
            <a:ext uri="{FF2B5EF4-FFF2-40B4-BE49-F238E27FC236}">
              <a16:creationId xmlns:a16="http://schemas.microsoft.com/office/drawing/2014/main" id="{EFEC5F97-2B6E-B3DA-F1BF-763C868EB1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51466" y="45652874"/>
          <a:ext cx="529158" cy="381618"/>
        </a:xfrm>
        <a:prstGeom prst="rect">
          <a:avLst/>
        </a:prstGeom>
      </xdr:spPr>
    </xdr:pic>
    <xdr:clientData/>
  </xdr:twoCellAnchor>
  <xdr:twoCellAnchor>
    <xdr:from>
      <xdr:col>3</xdr:col>
      <xdr:colOff>68037</xdr:colOff>
      <xdr:row>2</xdr:row>
      <xdr:rowOff>105683</xdr:rowOff>
    </xdr:from>
    <xdr:to>
      <xdr:col>3</xdr:col>
      <xdr:colOff>753860</xdr:colOff>
      <xdr:row>2</xdr:row>
      <xdr:rowOff>868003</xdr:rowOff>
    </xdr:to>
    <xdr:pic>
      <xdr:nvPicPr>
        <xdr:cNvPr id="15" name="Picture 14" descr="5522">
          <a:extLst>
            <a:ext uri="{FF2B5EF4-FFF2-40B4-BE49-F238E27FC236}">
              <a16:creationId xmlns:a16="http://schemas.microsoft.com/office/drawing/2014/main" id="{9BAF1688-1A2E-7562-EDAE-56437EBF09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469823" y="1847397"/>
          <a:ext cx="685823" cy="7623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101601</xdr:colOff>
      <xdr:row>5</xdr:row>
      <xdr:rowOff>135166</xdr:rowOff>
    </xdr:from>
    <xdr:to>
      <xdr:col>3</xdr:col>
      <xdr:colOff>773665</xdr:colOff>
      <xdr:row>6</xdr:row>
      <xdr:rowOff>26091</xdr:rowOff>
    </xdr:to>
    <xdr:pic>
      <xdr:nvPicPr>
        <xdr:cNvPr id="18" name="Picture 17" descr="5521">
          <a:extLst>
            <a:ext uri="{FF2B5EF4-FFF2-40B4-BE49-F238E27FC236}">
              <a16:creationId xmlns:a16="http://schemas.microsoft.com/office/drawing/2014/main" id="{8D05AF28-582A-F9A4-B499-4E5A5DC377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503387" y="4489452"/>
          <a:ext cx="672064" cy="7617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68036</xdr:colOff>
      <xdr:row>6</xdr:row>
      <xdr:rowOff>105685</xdr:rowOff>
    </xdr:from>
    <xdr:to>
      <xdr:col>3</xdr:col>
      <xdr:colOff>759361</xdr:colOff>
      <xdr:row>6</xdr:row>
      <xdr:rowOff>868101</xdr:rowOff>
    </xdr:to>
    <xdr:pic>
      <xdr:nvPicPr>
        <xdr:cNvPr id="47" name="Picture 46" descr="5806">
          <a:extLst>
            <a:ext uri="{FF2B5EF4-FFF2-40B4-BE49-F238E27FC236}">
              <a16:creationId xmlns:a16="http://schemas.microsoft.com/office/drawing/2014/main" id="{F146B717-BD5E-2072-6DAD-2802DAB890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469822" y="5330828"/>
          <a:ext cx="691325" cy="7624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68036</xdr:colOff>
      <xdr:row>7</xdr:row>
      <xdr:rowOff>105684</xdr:rowOff>
    </xdr:from>
    <xdr:to>
      <xdr:col>3</xdr:col>
      <xdr:colOff>733299</xdr:colOff>
      <xdr:row>8</xdr:row>
      <xdr:rowOff>7431</xdr:rowOff>
    </xdr:to>
    <xdr:pic>
      <xdr:nvPicPr>
        <xdr:cNvPr id="90" name="Picture 89" descr="5154">
          <a:extLst>
            <a:ext uri="{FF2B5EF4-FFF2-40B4-BE49-F238E27FC236}">
              <a16:creationId xmlns:a16="http://schemas.microsoft.com/office/drawing/2014/main" id="{7C989227-8472-3B5D-D2F7-1946937139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469822" y="6201684"/>
          <a:ext cx="665263" cy="7726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68037</xdr:colOff>
      <xdr:row>3</xdr:row>
      <xdr:rowOff>105683</xdr:rowOff>
    </xdr:from>
    <xdr:to>
      <xdr:col>3</xdr:col>
      <xdr:colOff>752431</xdr:colOff>
      <xdr:row>4</xdr:row>
      <xdr:rowOff>20074</xdr:rowOff>
    </xdr:to>
    <xdr:pic>
      <xdr:nvPicPr>
        <xdr:cNvPr id="91" name="Picture 90" descr="5807">
          <a:extLst>
            <a:ext uri="{FF2B5EF4-FFF2-40B4-BE49-F238E27FC236}">
              <a16:creationId xmlns:a16="http://schemas.microsoft.com/office/drawing/2014/main" id="{FE4DCD84-EB7E-47F4-39F9-CDB13B1021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469823" y="2718254"/>
          <a:ext cx="684394" cy="7852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112039</xdr:colOff>
      <xdr:row>4</xdr:row>
      <xdr:rowOff>159067</xdr:rowOff>
    </xdr:from>
    <xdr:to>
      <xdr:col>3</xdr:col>
      <xdr:colOff>797315</xdr:colOff>
      <xdr:row>5</xdr:row>
      <xdr:rowOff>42482</xdr:rowOff>
    </xdr:to>
    <xdr:pic>
      <xdr:nvPicPr>
        <xdr:cNvPr id="93" name="Picture 92" descr="5155">
          <a:extLst>
            <a:ext uri="{FF2B5EF4-FFF2-40B4-BE49-F238E27FC236}">
              <a16:creationId xmlns:a16="http://schemas.microsoft.com/office/drawing/2014/main" id="{A212BD0B-8A8A-BF6C-F377-576D333F4A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513825" y="3642496"/>
          <a:ext cx="685276" cy="7542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106136</xdr:colOff>
      <xdr:row>56</xdr:row>
      <xdr:rowOff>353335</xdr:rowOff>
    </xdr:from>
    <xdr:to>
      <xdr:col>3</xdr:col>
      <xdr:colOff>716541</xdr:colOff>
      <xdr:row>56</xdr:row>
      <xdr:rowOff>677386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0B485E76-E69B-386D-95A7-E554776364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07922" y="49121335"/>
          <a:ext cx="610405" cy="324051"/>
        </a:xfrm>
        <a:prstGeom prst="rect">
          <a:avLst/>
        </a:prstGeom>
      </xdr:spPr>
    </xdr:pic>
    <xdr:clientData/>
  </xdr:twoCellAnchor>
  <xdr:twoCellAnchor>
    <xdr:from>
      <xdr:col>3</xdr:col>
      <xdr:colOff>106139</xdr:colOff>
      <xdr:row>53</xdr:row>
      <xdr:rowOff>353335</xdr:rowOff>
    </xdr:from>
    <xdr:to>
      <xdr:col>3</xdr:col>
      <xdr:colOff>702378</xdr:colOff>
      <xdr:row>53</xdr:row>
      <xdr:rowOff>630426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3F0D14D5-8BA8-A123-4909-827DC9A4E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07925" y="46508764"/>
          <a:ext cx="596239" cy="277091"/>
        </a:xfrm>
        <a:prstGeom prst="rect">
          <a:avLst/>
        </a:prstGeom>
      </xdr:spPr>
    </xdr:pic>
    <xdr:clientData/>
  </xdr:twoCellAnchor>
  <xdr:twoCellAnchor>
    <xdr:from>
      <xdr:col>3</xdr:col>
      <xdr:colOff>87087</xdr:colOff>
      <xdr:row>54</xdr:row>
      <xdr:rowOff>391433</xdr:rowOff>
    </xdr:from>
    <xdr:to>
      <xdr:col>3</xdr:col>
      <xdr:colOff>721325</xdr:colOff>
      <xdr:row>54</xdr:row>
      <xdr:rowOff>677548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A6DBBBD6-E317-9107-A188-2A674B89FC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88873" y="47417719"/>
          <a:ext cx="634238" cy="286115"/>
        </a:xfrm>
        <a:prstGeom prst="rect">
          <a:avLst/>
        </a:prstGeom>
      </xdr:spPr>
    </xdr:pic>
    <xdr:clientData/>
  </xdr:twoCellAnchor>
  <xdr:twoCellAnchor>
    <xdr:from>
      <xdr:col>3</xdr:col>
      <xdr:colOff>59872</xdr:colOff>
      <xdr:row>55</xdr:row>
      <xdr:rowOff>239036</xdr:rowOff>
    </xdr:from>
    <xdr:to>
      <xdr:col>3</xdr:col>
      <xdr:colOff>740982</xdr:colOff>
      <xdr:row>56</xdr:row>
      <xdr:rowOff>139793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91290E81-3CF2-4887-D3DC-C250D2FDDB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461658" y="48136179"/>
          <a:ext cx="681110" cy="7716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112034</xdr:colOff>
      <xdr:row>298</xdr:row>
      <xdr:rowOff>224973</xdr:rowOff>
    </xdr:from>
    <xdr:to>
      <xdr:col>3</xdr:col>
      <xdr:colOff>678242</xdr:colOff>
      <xdr:row>298</xdr:row>
      <xdr:rowOff>834807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04B72177-54FB-47CF-F511-8E81E03F5E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513820" y="294261723"/>
          <a:ext cx="566208" cy="6098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112034</xdr:colOff>
      <xdr:row>299</xdr:row>
      <xdr:rowOff>230415</xdr:rowOff>
    </xdr:from>
    <xdr:to>
      <xdr:col>3</xdr:col>
      <xdr:colOff>715952</xdr:colOff>
      <xdr:row>299</xdr:row>
      <xdr:rowOff>844888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682CA2F9-D67B-83C7-B1C0-E9FFB45453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513820" y="295138022"/>
          <a:ext cx="603918" cy="6144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1292680</xdr:colOff>
      <xdr:row>366</xdr:row>
      <xdr:rowOff>4085</xdr:rowOff>
    </xdr:from>
    <xdr:to>
      <xdr:col>4</xdr:col>
      <xdr:colOff>283664</xdr:colOff>
      <xdr:row>367</xdr:row>
      <xdr:rowOff>230477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568F3F31-36B8-2DC6-0A51-5320BB5C81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048001" y="368444692"/>
          <a:ext cx="1453877" cy="9475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1244603</xdr:colOff>
      <xdr:row>367</xdr:row>
      <xdr:rowOff>853168</xdr:rowOff>
    </xdr:from>
    <xdr:to>
      <xdr:col>4</xdr:col>
      <xdr:colOff>273187</xdr:colOff>
      <xdr:row>369</xdr:row>
      <xdr:rowOff>168125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FF3B95D0-33F3-FD92-924C-15D0840AD6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999924" y="370014954"/>
          <a:ext cx="1491477" cy="9069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1304020</xdr:colOff>
      <xdr:row>363</xdr:row>
      <xdr:rowOff>867683</xdr:rowOff>
    </xdr:from>
    <xdr:to>
      <xdr:col>4</xdr:col>
      <xdr:colOff>206874</xdr:colOff>
      <xdr:row>365</xdr:row>
      <xdr:rowOff>111094</xdr:rowOff>
    </xdr:to>
    <xdr:pic>
      <xdr:nvPicPr>
        <xdr:cNvPr id="202" name="Picture 201">
          <a:extLst>
            <a:ext uri="{FF2B5EF4-FFF2-40B4-BE49-F238E27FC236}">
              <a16:creationId xmlns:a16="http://schemas.microsoft.com/office/drawing/2014/main" id="{EF7F3AE4-43BE-54FC-9167-0C39655993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059341" y="366995076"/>
          <a:ext cx="1365747" cy="8354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1149351</xdr:colOff>
      <xdr:row>368</xdr:row>
      <xdr:rowOff>673102</xdr:rowOff>
    </xdr:from>
    <xdr:to>
      <xdr:col>4</xdr:col>
      <xdr:colOff>335385</xdr:colOff>
      <xdr:row>370</xdr:row>
      <xdr:rowOff>262870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id="{1FE2E265-A17F-728B-53E8-CA78C7BEE6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904672" y="370705745"/>
          <a:ext cx="1648927" cy="1032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1255033</xdr:colOff>
      <xdr:row>364</xdr:row>
      <xdr:rowOff>673103</xdr:rowOff>
    </xdr:from>
    <xdr:to>
      <xdr:col>4</xdr:col>
      <xdr:colOff>288668</xdr:colOff>
      <xdr:row>366</xdr:row>
      <xdr:rowOff>140403</xdr:rowOff>
    </xdr:to>
    <xdr:pic>
      <xdr:nvPicPr>
        <xdr:cNvPr id="241" name="Picture 240">
          <a:extLst>
            <a:ext uri="{FF2B5EF4-FFF2-40B4-BE49-F238E27FC236}">
              <a16:creationId xmlns:a16="http://schemas.microsoft.com/office/drawing/2014/main" id="{3D3FB40D-A381-BF8B-D2CA-94267A5E08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010354" y="367671353"/>
          <a:ext cx="1496528" cy="9096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1197434</xdr:colOff>
      <xdr:row>369</xdr:row>
      <xdr:rowOff>643620</xdr:rowOff>
    </xdr:from>
    <xdr:to>
      <xdr:col>4</xdr:col>
      <xdr:colOff>302140</xdr:colOff>
      <xdr:row>371</xdr:row>
      <xdr:rowOff>211489</xdr:rowOff>
    </xdr:to>
    <xdr:pic>
      <xdr:nvPicPr>
        <xdr:cNvPr id="419" name="Picture 418">
          <a:extLst>
            <a:ext uri="{FF2B5EF4-FFF2-40B4-BE49-F238E27FC236}">
              <a16:creationId xmlns:a16="http://schemas.microsoft.com/office/drawing/2014/main" id="{A44FC0B8-2D68-8CF8-944A-6A4820B892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952755" y="371397441"/>
          <a:ext cx="1567599" cy="10102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160111</xdr:colOff>
      <xdr:row>204</xdr:row>
      <xdr:rowOff>4083</xdr:rowOff>
    </xdr:from>
    <xdr:to>
      <xdr:col>4</xdr:col>
      <xdr:colOff>8947</xdr:colOff>
      <xdr:row>205</xdr:row>
      <xdr:rowOff>47081</xdr:rowOff>
    </xdr:to>
    <xdr:pic>
      <xdr:nvPicPr>
        <xdr:cNvPr id="503" name="Billede 348">
          <a:extLst>
            <a:ext uri="{FF2B5EF4-FFF2-40B4-BE49-F238E27FC236}">
              <a16:creationId xmlns:a16="http://schemas.microsoft.com/office/drawing/2014/main" id="{08297567-E05B-450A-B3E4-A32B31B40E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61897" y="184081512"/>
          <a:ext cx="665264" cy="723355"/>
        </a:xfrm>
        <a:prstGeom prst="rect">
          <a:avLst/>
        </a:prstGeom>
      </xdr:spPr>
    </xdr:pic>
    <xdr:clientData/>
  </xdr:twoCellAnchor>
  <xdr:twoCellAnchor>
    <xdr:from>
      <xdr:col>3</xdr:col>
      <xdr:colOff>120892</xdr:colOff>
      <xdr:row>18</xdr:row>
      <xdr:rowOff>172920</xdr:rowOff>
    </xdr:from>
    <xdr:to>
      <xdr:col>3</xdr:col>
      <xdr:colOff>707860</xdr:colOff>
      <xdr:row>18</xdr:row>
      <xdr:rowOff>853289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A716A907-83D2-FD89-473C-143E127D6C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22678" y="15848349"/>
          <a:ext cx="586968" cy="680369"/>
        </a:xfrm>
        <a:prstGeom prst="rect">
          <a:avLst/>
        </a:prstGeom>
      </xdr:spPr>
    </xdr:pic>
    <xdr:clientData/>
  </xdr:twoCellAnchor>
  <xdr:twoCellAnchor>
    <xdr:from>
      <xdr:col>3</xdr:col>
      <xdr:colOff>125748</xdr:colOff>
      <xdr:row>20</xdr:row>
      <xdr:rowOff>168248</xdr:rowOff>
    </xdr:from>
    <xdr:to>
      <xdr:col>3</xdr:col>
      <xdr:colOff>735841</xdr:colOff>
      <xdr:row>20</xdr:row>
      <xdr:rowOff>769552</xdr:rowOff>
    </xdr:to>
    <xdr:pic>
      <xdr:nvPicPr>
        <xdr:cNvPr id="453" name="Picture 452">
          <a:extLst>
            <a:ext uri="{FF2B5EF4-FFF2-40B4-BE49-F238E27FC236}">
              <a16:creationId xmlns:a16="http://schemas.microsoft.com/office/drawing/2014/main" id="{EECFDA17-B1E6-24F5-6703-2D7D5D38B3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27534" y="17585391"/>
          <a:ext cx="606918" cy="604479"/>
        </a:xfrm>
        <a:prstGeom prst="rect">
          <a:avLst/>
        </a:prstGeom>
      </xdr:spPr>
    </xdr:pic>
    <xdr:clientData/>
  </xdr:twoCellAnchor>
  <xdr:twoCellAnchor>
    <xdr:from>
      <xdr:col>3</xdr:col>
      <xdr:colOff>125748</xdr:colOff>
      <xdr:row>19</xdr:row>
      <xdr:rowOff>162919</xdr:rowOff>
    </xdr:from>
    <xdr:to>
      <xdr:col>3</xdr:col>
      <xdr:colOff>698167</xdr:colOff>
      <xdr:row>19</xdr:row>
      <xdr:rowOff>793349</xdr:rowOff>
    </xdr:to>
    <xdr:pic>
      <xdr:nvPicPr>
        <xdr:cNvPr id="459" name="Picture 458">
          <a:extLst>
            <a:ext uri="{FF2B5EF4-FFF2-40B4-BE49-F238E27FC236}">
              <a16:creationId xmlns:a16="http://schemas.microsoft.com/office/drawing/2014/main" id="{D1598EB8-7865-D5F4-850C-760E2EBB71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27534" y="16709205"/>
          <a:ext cx="569244" cy="633605"/>
        </a:xfrm>
        <a:prstGeom prst="rect">
          <a:avLst/>
        </a:prstGeom>
      </xdr:spPr>
    </xdr:pic>
    <xdr:clientData/>
  </xdr:twoCellAnchor>
  <xdr:twoCellAnchor>
    <xdr:from>
      <xdr:col>3</xdr:col>
      <xdr:colOff>17557</xdr:colOff>
      <xdr:row>46</xdr:row>
      <xdr:rowOff>36575</xdr:rowOff>
    </xdr:from>
    <xdr:to>
      <xdr:col>3</xdr:col>
      <xdr:colOff>802574</xdr:colOff>
      <xdr:row>47</xdr:row>
      <xdr:rowOff>10</xdr:rowOff>
    </xdr:to>
    <xdr:pic>
      <xdr:nvPicPr>
        <xdr:cNvPr id="482" name="Picture 481">
          <a:extLst>
            <a:ext uri="{FF2B5EF4-FFF2-40B4-BE49-F238E27FC236}">
              <a16:creationId xmlns:a16="http://schemas.microsoft.com/office/drawing/2014/main" id="{95B52228-1876-7DCD-2878-54D5C340DE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19343" y="40096004"/>
          <a:ext cx="785017" cy="834292"/>
        </a:xfrm>
        <a:prstGeom prst="rect">
          <a:avLst/>
        </a:prstGeom>
      </xdr:spPr>
    </xdr:pic>
    <xdr:clientData/>
  </xdr:twoCellAnchor>
  <xdr:twoCellAnchor>
    <xdr:from>
      <xdr:col>3</xdr:col>
      <xdr:colOff>-1</xdr:colOff>
      <xdr:row>47</xdr:row>
      <xdr:rowOff>36574</xdr:rowOff>
    </xdr:from>
    <xdr:to>
      <xdr:col>4</xdr:col>
      <xdr:colOff>0</xdr:colOff>
      <xdr:row>47</xdr:row>
      <xdr:rowOff>867681</xdr:rowOff>
    </xdr:to>
    <xdr:pic>
      <xdr:nvPicPr>
        <xdr:cNvPr id="489" name="Picture 488">
          <a:extLst>
            <a:ext uri="{FF2B5EF4-FFF2-40B4-BE49-F238E27FC236}">
              <a16:creationId xmlns:a16="http://schemas.microsoft.com/office/drawing/2014/main" id="{EAAFF8BE-F728-C86B-7165-6573D7895D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01785" y="40966860"/>
          <a:ext cx="816429" cy="834282"/>
        </a:xfrm>
        <a:prstGeom prst="rect">
          <a:avLst/>
        </a:prstGeom>
      </xdr:spPr>
    </xdr:pic>
    <xdr:clientData/>
  </xdr:twoCellAnchor>
  <xdr:twoCellAnchor>
    <xdr:from>
      <xdr:col>3</xdr:col>
      <xdr:colOff>27257</xdr:colOff>
      <xdr:row>45</xdr:row>
      <xdr:rowOff>29734</xdr:rowOff>
    </xdr:from>
    <xdr:to>
      <xdr:col>3</xdr:col>
      <xdr:colOff>809879</xdr:colOff>
      <xdr:row>46</xdr:row>
      <xdr:rowOff>11900</xdr:rowOff>
    </xdr:to>
    <xdr:pic>
      <xdr:nvPicPr>
        <xdr:cNvPr id="507" name="Picture 506">
          <a:extLst>
            <a:ext uri="{FF2B5EF4-FFF2-40B4-BE49-F238E27FC236}">
              <a16:creationId xmlns:a16="http://schemas.microsoft.com/office/drawing/2014/main" id="{D372FD81-81B9-1EEE-8DD8-3BB7DAFCB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9043" y="39218305"/>
          <a:ext cx="779447" cy="849849"/>
        </a:xfrm>
        <a:prstGeom prst="rect">
          <a:avLst/>
        </a:prstGeom>
      </xdr:spPr>
    </xdr:pic>
    <xdr:clientData/>
  </xdr:twoCellAnchor>
  <xdr:twoCellAnchor>
    <xdr:from>
      <xdr:col>3</xdr:col>
      <xdr:colOff>17357</xdr:colOff>
      <xdr:row>49</xdr:row>
      <xdr:rowOff>846238</xdr:rowOff>
    </xdr:from>
    <xdr:to>
      <xdr:col>4</xdr:col>
      <xdr:colOff>1096</xdr:colOff>
      <xdr:row>50</xdr:row>
      <xdr:rowOff>860204</xdr:rowOff>
    </xdr:to>
    <xdr:pic>
      <xdr:nvPicPr>
        <xdr:cNvPr id="512" name="Picture 511">
          <a:extLst>
            <a:ext uri="{FF2B5EF4-FFF2-40B4-BE49-F238E27FC236}">
              <a16:creationId xmlns:a16="http://schemas.microsoft.com/office/drawing/2014/main" id="{54FAEDB6-3416-BBEB-966A-14CF233B52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19143" y="43518238"/>
          <a:ext cx="794271" cy="884823"/>
        </a:xfrm>
        <a:prstGeom prst="rect">
          <a:avLst/>
        </a:prstGeom>
      </xdr:spPr>
    </xdr:pic>
    <xdr:clientData/>
  </xdr:twoCellAnchor>
  <xdr:twoCellAnchor>
    <xdr:from>
      <xdr:col>3</xdr:col>
      <xdr:colOff>26935</xdr:colOff>
      <xdr:row>49</xdr:row>
      <xdr:rowOff>36574</xdr:rowOff>
    </xdr:from>
    <xdr:to>
      <xdr:col>3</xdr:col>
      <xdr:colOff>809856</xdr:colOff>
      <xdr:row>50</xdr:row>
      <xdr:rowOff>0</xdr:rowOff>
    </xdr:to>
    <xdr:pic>
      <xdr:nvPicPr>
        <xdr:cNvPr id="552" name="Picture 551">
          <a:extLst>
            <a:ext uri="{FF2B5EF4-FFF2-40B4-BE49-F238E27FC236}">
              <a16:creationId xmlns:a16="http://schemas.microsoft.com/office/drawing/2014/main" id="{7817F91B-9660-D760-5369-39267E3C84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8721" y="42708574"/>
          <a:ext cx="779746" cy="834283"/>
        </a:xfrm>
        <a:prstGeom prst="rect">
          <a:avLst/>
        </a:prstGeom>
      </xdr:spPr>
    </xdr:pic>
    <xdr:clientData/>
  </xdr:twoCellAnchor>
  <xdr:twoCellAnchor>
    <xdr:from>
      <xdr:col>3</xdr:col>
      <xdr:colOff>26711</xdr:colOff>
      <xdr:row>48</xdr:row>
      <xdr:rowOff>0</xdr:rowOff>
    </xdr:from>
    <xdr:to>
      <xdr:col>3</xdr:col>
      <xdr:colOff>809819</xdr:colOff>
      <xdr:row>49</xdr:row>
      <xdr:rowOff>18750</xdr:rowOff>
    </xdr:to>
    <xdr:pic>
      <xdr:nvPicPr>
        <xdr:cNvPr id="592" name="Picture 591">
          <a:extLst>
            <a:ext uri="{FF2B5EF4-FFF2-40B4-BE49-F238E27FC236}">
              <a16:creationId xmlns:a16="http://schemas.microsoft.com/office/drawing/2014/main" id="{AD72ED5C-005F-EE78-5EDA-50057E41F8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8497" y="41801143"/>
          <a:ext cx="779933" cy="889607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516</xdr:row>
      <xdr:rowOff>0</xdr:rowOff>
    </xdr:from>
    <xdr:to>
      <xdr:col>4</xdr:col>
      <xdr:colOff>0</xdr:colOff>
      <xdr:row>517</xdr:row>
      <xdr:rowOff>-1</xdr:rowOff>
    </xdr:to>
    <xdr:pic>
      <xdr:nvPicPr>
        <xdr:cNvPr id="785" name="Picture 784">
          <a:extLst>
            <a:ext uri="{FF2B5EF4-FFF2-40B4-BE49-F238E27FC236}">
              <a16:creationId xmlns:a16="http://schemas.microsoft.com/office/drawing/2014/main" id="{E1E3BCF9-7EE3-D65B-4919-1A8FDC38A1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01786" y="486033536"/>
          <a:ext cx="816428" cy="870857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515</xdr:row>
      <xdr:rowOff>0</xdr:rowOff>
    </xdr:from>
    <xdr:to>
      <xdr:col>4</xdr:col>
      <xdr:colOff>0</xdr:colOff>
      <xdr:row>516</xdr:row>
      <xdr:rowOff>0</xdr:rowOff>
    </xdr:to>
    <xdr:pic>
      <xdr:nvPicPr>
        <xdr:cNvPr id="850" name="Picture 849">
          <a:extLst>
            <a:ext uri="{FF2B5EF4-FFF2-40B4-BE49-F238E27FC236}">
              <a16:creationId xmlns:a16="http://schemas.microsoft.com/office/drawing/2014/main" id="{E9CED75A-4F7D-DC1A-A51F-616C790F88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01786" y="485162679"/>
          <a:ext cx="816428" cy="870857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514</xdr:row>
      <xdr:rowOff>0</xdr:rowOff>
    </xdr:from>
    <xdr:to>
      <xdr:col>4</xdr:col>
      <xdr:colOff>1</xdr:colOff>
      <xdr:row>515</xdr:row>
      <xdr:rowOff>1</xdr:rowOff>
    </xdr:to>
    <xdr:pic>
      <xdr:nvPicPr>
        <xdr:cNvPr id="859" name="Picture 858">
          <a:extLst>
            <a:ext uri="{FF2B5EF4-FFF2-40B4-BE49-F238E27FC236}">
              <a16:creationId xmlns:a16="http://schemas.microsoft.com/office/drawing/2014/main" id="{3C008E9C-F590-EA25-8109-EC5A0BE698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01786" y="484291821"/>
          <a:ext cx="816429" cy="870858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513</xdr:row>
      <xdr:rowOff>0</xdr:rowOff>
    </xdr:from>
    <xdr:to>
      <xdr:col>4</xdr:col>
      <xdr:colOff>0</xdr:colOff>
      <xdr:row>514</xdr:row>
      <xdr:rowOff>0</xdr:rowOff>
    </xdr:to>
    <xdr:pic>
      <xdr:nvPicPr>
        <xdr:cNvPr id="863" name="Picture 862">
          <a:extLst>
            <a:ext uri="{FF2B5EF4-FFF2-40B4-BE49-F238E27FC236}">
              <a16:creationId xmlns:a16="http://schemas.microsoft.com/office/drawing/2014/main" id="{B0BFB47F-7D9C-ADF2-2AB3-EB677450C4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01786" y="483420964"/>
          <a:ext cx="816428" cy="870857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529</xdr:row>
      <xdr:rowOff>870856</xdr:rowOff>
    </xdr:from>
    <xdr:to>
      <xdr:col>4</xdr:col>
      <xdr:colOff>0</xdr:colOff>
      <xdr:row>530</xdr:row>
      <xdr:rowOff>867681</xdr:rowOff>
    </xdr:to>
    <xdr:pic>
      <xdr:nvPicPr>
        <xdr:cNvPr id="1561" name="Picture 1560">
          <a:extLst>
            <a:ext uri="{FF2B5EF4-FFF2-40B4-BE49-F238E27FC236}">
              <a16:creationId xmlns:a16="http://schemas.microsoft.com/office/drawing/2014/main" id="{A59A6FD6-E5D6-E0A5-A145-04DFB28C90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01786" y="499096392"/>
          <a:ext cx="816428" cy="870857"/>
        </a:xfrm>
        <a:prstGeom prst="rect">
          <a:avLst/>
        </a:prstGeom>
      </xdr:spPr>
    </xdr:pic>
    <xdr:clientData/>
  </xdr:twoCellAnchor>
  <xdr:twoCellAnchor editAs="oneCell">
    <xdr:from>
      <xdr:col>2</xdr:col>
      <xdr:colOff>1592037</xdr:colOff>
      <xdr:row>247</xdr:row>
      <xdr:rowOff>13607</xdr:rowOff>
    </xdr:from>
    <xdr:to>
      <xdr:col>4</xdr:col>
      <xdr:colOff>87994</xdr:colOff>
      <xdr:row>248</xdr:row>
      <xdr:rowOff>104775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C8BCEE3-C3E6-F11E-A040-72FC882C7B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47358" y="223048286"/>
          <a:ext cx="952500" cy="955675"/>
        </a:xfrm>
        <a:prstGeom prst="rect">
          <a:avLst/>
        </a:prstGeom>
      </xdr:spPr>
    </xdr:pic>
    <xdr:clientData/>
  </xdr:twoCellAnchor>
  <xdr:twoCellAnchor editAs="oneCell">
    <xdr:from>
      <xdr:col>2</xdr:col>
      <xdr:colOff>1578429</xdr:colOff>
      <xdr:row>247</xdr:row>
      <xdr:rowOff>857250</xdr:rowOff>
    </xdr:from>
    <xdr:to>
      <xdr:col>4</xdr:col>
      <xdr:colOff>68036</xdr:colOff>
      <xdr:row>249</xdr:row>
      <xdr:rowOff>64861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5EE38CF9-900B-48BA-840F-6A75ABB4B1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33750" y="223891929"/>
          <a:ext cx="952500" cy="955675"/>
        </a:xfrm>
        <a:prstGeom prst="rect">
          <a:avLst/>
        </a:prstGeom>
      </xdr:spPr>
    </xdr:pic>
    <xdr:clientData/>
  </xdr:twoCellAnchor>
  <xdr:twoCellAnchor editAs="oneCell">
    <xdr:from>
      <xdr:col>2</xdr:col>
      <xdr:colOff>1605644</xdr:colOff>
      <xdr:row>248</xdr:row>
      <xdr:rowOff>843642</xdr:rowOff>
    </xdr:from>
    <xdr:to>
      <xdr:col>4</xdr:col>
      <xdr:colOff>95251</xdr:colOff>
      <xdr:row>250</xdr:row>
      <xdr:rowOff>57603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37BCD39-CB04-C6F3-51A8-9AA9FDEF0D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60965" y="224749178"/>
          <a:ext cx="952500" cy="955675"/>
        </a:xfrm>
        <a:prstGeom prst="rect">
          <a:avLst/>
        </a:prstGeom>
      </xdr:spPr>
    </xdr:pic>
    <xdr:clientData/>
  </xdr:twoCellAnchor>
  <xdr:twoCellAnchor editAs="oneCell">
    <xdr:from>
      <xdr:col>2</xdr:col>
      <xdr:colOff>1637568</xdr:colOff>
      <xdr:row>152</xdr:row>
      <xdr:rowOff>57150</xdr:rowOff>
    </xdr:from>
    <xdr:to>
      <xdr:col>3</xdr:col>
      <xdr:colOff>769898</xdr:colOff>
      <xdr:row>153</xdr:row>
      <xdr:rowOff>1463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DA1C4B74-EB77-EDE7-34EB-5A127AF7F9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90168" y="131806950"/>
          <a:ext cx="799205" cy="801563"/>
        </a:xfrm>
        <a:prstGeom prst="rect">
          <a:avLst/>
        </a:prstGeom>
      </xdr:spPr>
    </xdr:pic>
    <xdr:clientData/>
  </xdr:twoCellAnchor>
  <xdr:twoCellAnchor editAs="oneCell">
    <xdr:from>
      <xdr:col>3</xdr:col>
      <xdr:colOff>59954</xdr:colOff>
      <xdr:row>153</xdr:row>
      <xdr:rowOff>44670</xdr:rowOff>
    </xdr:from>
    <xdr:to>
      <xdr:col>4</xdr:col>
      <xdr:colOff>8031</xdr:colOff>
      <xdr:row>153</xdr:row>
      <xdr:rowOff>801780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9EDDA878-1852-3EBF-E39A-8540A9EBE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55336" y="132061170"/>
          <a:ext cx="754901" cy="757110"/>
        </a:xfrm>
        <a:prstGeom prst="rect">
          <a:avLst/>
        </a:prstGeom>
      </xdr:spPr>
    </xdr:pic>
    <xdr:clientData/>
  </xdr:twoCellAnchor>
  <xdr:twoCellAnchor editAs="oneCell">
    <xdr:from>
      <xdr:col>3</xdr:col>
      <xdr:colOff>38476</xdr:colOff>
      <xdr:row>154</xdr:row>
      <xdr:rowOff>102283</xdr:rowOff>
    </xdr:from>
    <xdr:to>
      <xdr:col>4</xdr:col>
      <xdr:colOff>1868</xdr:colOff>
      <xdr:row>154</xdr:row>
      <xdr:rowOff>848471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24BB3E24-ECB1-1C08-9CBA-BCDC4FA25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3858" y="132981636"/>
          <a:ext cx="753967" cy="739838"/>
        </a:xfrm>
        <a:prstGeom prst="rect">
          <a:avLst/>
        </a:prstGeom>
      </xdr:spPr>
    </xdr:pic>
    <xdr:clientData/>
  </xdr:twoCellAnchor>
  <xdr:twoCellAnchor editAs="oneCell">
    <xdr:from>
      <xdr:col>2</xdr:col>
      <xdr:colOff>1642410</xdr:colOff>
      <xdr:row>155</xdr:row>
      <xdr:rowOff>3918</xdr:rowOff>
    </xdr:from>
    <xdr:to>
      <xdr:col>4</xdr:col>
      <xdr:colOff>44825</xdr:colOff>
      <xdr:row>156</xdr:row>
      <xdr:rowOff>375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D23C2CD9-B1FC-27A7-AA26-6569412544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90528" y="133746124"/>
          <a:ext cx="856503" cy="859310"/>
        </a:xfrm>
        <a:prstGeom prst="rect">
          <a:avLst/>
        </a:prstGeom>
      </xdr:spPr>
    </xdr:pic>
    <xdr:clientData/>
  </xdr:twoCellAnchor>
  <xdr:twoCellAnchor editAs="oneCell">
    <xdr:from>
      <xdr:col>3</xdr:col>
      <xdr:colOff>91624</xdr:colOff>
      <xdr:row>166</xdr:row>
      <xdr:rowOff>93075</xdr:rowOff>
    </xdr:from>
    <xdr:to>
      <xdr:col>3</xdr:col>
      <xdr:colOff>762000</xdr:colOff>
      <xdr:row>166</xdr:row>
      <xdr:rowOff>779601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48F60C05-C468-3A1A-D81A-32FA81A21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93410" y="147267932"/>
          <a:ext cx="670376" cy="686526"/>
        </a:xfrm>
        <a:prstGeom prst="rect">
          <a:avLst/>
        </a:prstGeom>
      </xdr:spPr>
    </xdr:pic>
    <xdr:clientData/>
  </xdr:twoCellAnchor>
  <xdr:twoCellAnchor editAs="oneCell">
    <xdr:from>
      <xdr:col>3</xdr:col>
      <xdr:colOff>84365</xdr:colOff>
      <xdr:row>167</xdr:row>
      <xdr:rowOff>107752</xdr:rowOff>
    </xdr:from>
    <xdr:to>
      <xdr:col>3</xdr:col>
      <xdr:colOff>754743</xdr:colOff>
      <xdr:row>167</xdr:row>
      <xdr:rowOff>752222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B6F9515E-301A-CB98-AAA2-4AE007BDC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86151" y="148153466"/>
          <a:ext cx="664028" cy="650820"/>
        </a:xfrm>
        <a:prstGeom prst="rect">
          <a:avLst/>
        </a:prstGeom>
      </xdr:spPr>
    </xdr:pic>
    <xdr:clientData/>
  </xdr:twoCellAnchor>
  <xdr:twoCellAnchor editAs="oneCell">
    <xdr:from>
      <xdr:col>3</xdr:col>
      <xdr:colOff>20414</xdr:colOff>
      <xdr:row>168</xdr:row>
      <xdr:rowOff>82377</xdr:rowOff>
    </xdr:from>
    <xdr:to>
      <xdr:col>3</xdr:col>
      <xdr:colOff>754743</xdr:colOff>
      <xdr:row>168</xdr:row>
      <xdr:rowOff>807986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96FBD067-9FFF-CBBA-E3A0-E74E23FEF5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2200" y="148998948"/>
          <a:ext cx="727979" cy="725609"/>
        </a:xfrm>
        <a:prstGeom prst="rect">
          <a:avLst/>
        </a:prstGeom>
      </xdr:spPr>
    </xdr:pic>
    <xdr:clientData/>
  </xdr:twoCellAnchor>
  <xdr:twoCellAnchor editAs="oneCell">
    <xdr:from>
      <xdr:col>2</xdr:col>
      <xdr:colOff>1646013</xdr:colOff>
      <xdr:row>169</xdr:row>
      <xdr:rowOff>64523</xdr:rowOff>
    </xdr:from>
    <xdr:to>
      <xdr:col>3</xdr:col>
      <xdr:colOff>754743</xdr:colOff>
      <xdr:row>169</xdr:row>
      <xdr:rowOff>819489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2F11656E-54BC-7065-F503-306177CCB3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01334" y="149851952"/>
          <a:ext cx="748845" cy="754966"/>
        </a:xfrm>
        <a:prstGeom prst="rect">
          <a:avLst/>
        </a:prstGeom>
      </xdr:spPr>
    </xdr:pic>
    <xdr:clientData/>
  </xdr:twoCellAnchor>
  <xdr:twoCellAnchor editAs="oneCell">
    <xdr:from>
      <xdr:col>2</xdr:col>
      <xdr:colOff>1629228</xdr:colOff>
      <xdr:row>181</xdr:row>
      <xdr:rowOff>77200</xdr:rowOff>
    </xdr:from>
    <xdr:to>
      <xdr:col>4</xdr:col>
      <xdr:colOff>9526</xdr:colOff>
      <xdr:row>182</xdr:row>
      <xdr:rowOff>28938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A8B7B9C7-8B12-4BD2-3FF6-69A7E27730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4549" y="162927486"/>
          <a:ext cx="836841" cy="822595"/>
        </a:xfrm>
        <a:prstGeom prst="rect">
          <a:avLst/>
        </a:prstGeom>
      </xdr:spPr>
    </xdr:pic>
    <xdr:clientData/>
  </xdr:twoCellAnchor>
  <xdr:twoCellAnchor editAs="oneCell">
    <xdr:from>
      <xdr:col>3</xdr:col>
      <xdr:colOff>12515</xdr:colOff>
      <xdr:row>182</xdr:row>
      <xdr:rowOff>30389</xdr:rowOff>
    </xdr:from>
    <xdr:to>
      <xdr:col>4</xdr:col>
      <xdr:colOff>8805</xdr:colOff>
      <xdr:row>182</xdr:row>
      <xdr:rowOff>839109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BA860BEA-62F3-E826-72C6-7F7F75FB7B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14301" y="163751532"/>
          <a:ext cx="812718" cy="808720"/>
        </a:xfrm>
        <a:prstGeom prst="rect">
          <a:avLst/>
        </a:prstGeom>
      </xdr:spPr>
    </xdr:pic>
    <xdr:clientData/>
  </xdr:twoCellAnchor>
  <xdr:twoCellAnchor editAs="oneCell">
    <xdr:from>
      <xdr:col>3</xdr:col>
      <xdr:colOff>27113</xdr:colOff>
      <xdr:row>183</xdr:row>
      <xdr:rowOff>68036</xdr:rowOff>
    </xdr:from>
    <xdr:to>
      <xdr:col>3</xdr:col>
      <xdr:colOff>770720</xdr:colOff>
      <xdr:row>183</xdr:row>
      <xdr:rowOff>830490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677F9399-4857-F96C-21F7-2E1992D6B7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8899" y="164660036"/>
          <a:ext cx="772182" cy="762454"/>
        </a:xfrm>
        <a:prstGeom prst="rect">
          <a:avLst/>
        </a:prstGeom>
      </xdr:spPr>
    </xdr:pic>
    <xdr:clientData/>
  </xdr:twoCellAnchor>
  <xdr:twoCellAnchor editAs="oneCell">
    <xdr:from>
      <xdr:col>2</xdr:col>
      <xdr:colOff>1642838</xdr:colOff>
      <xdr:row>184</xdr:row>
      <xdr:rowOff>28126</xdr:rowOff>
    </xdr:from>
    <xdr:to>
      <xdr:col>4</xdr:col>
      <xdr:colOff>2722</xdr:colOff>
      <xdr:row>185</xdr:row>
      <xdr:rowOff>1810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E41B9BEC-E63F-E9AB-4C8F-63C0E4EA87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98159" y="165490983"/>
          <a:ext cx="809624" cy="830934"/>
        </a:xfrm>
        <a:prstGeom prst="rect">
          <a:avLst/>
        </a:prstGeom>
      </xdr:spPr>
    </xdr:pic>
    <xdr:clientData/>
  </xdr:twoCellAnchor>
  <xdr:twoCellAnchor editAs="oneCell">
    <xdr:from>
      <xdr:col>3</xdr:col>
      <xdr:colOff>60162</xdr:colOff>
      <xdr:row>205</xdr:row>
      <xdr:rowOff>27215</xdr:rowOff>
    </xdr:from>
    <xdr:to>
      <xdr:col>3</xdr:col>
      <xdr:colOff>769420</xdr:colOff>
      <xdr:row>206</xdr:row>
      <xdr:rowOff>46718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27543404-0C07-90B1-F374-57A73C89C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61948" y="183342644"/>
          <a:ext cx="715608" cy="706210"/>
        </a:xfrm>
        <a:prstGeom prst="rect">
          <a:avLst/>
        </a:prstGeom>
      </xdr:spPr>
    </xdr:pic>
    <xdr:clientData/>
  </xdr:twoCellAnchor>
  <xdr:twoCellAnchor editAs="oneCell">
    <xdr:from>
      <xdr:col>3</xdr:col>
      <xdr:colOff>135619</xdr:colOff>
      <xdr:row>208</xdr:row>
      <xdr:rowOff>64749</xdr:rowOff>
    </xdr:from>
    <xdr:to>
      <xdr:col>3</xdr:col>
      <xdr:colOff>754743</xdr:colOff>
      <xdr:row>209</xdr:row>
      <xdr:rowOff>12360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25FAADFA-B4D5-1552-F46F-AD7325BFC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37405" y="185421249"/>
          <a:ext cx="612774" cy="621618"/>
        </a:xfrm>
        <a:prstGeom prst="rect">
          <a:avLst/>
        </a:prstGeom>
      </xdr:spPr>
    </xdr:pic>
    <xdr:clientData/>
  </xdr:twoCellAnchor>
  <xdr:twoCellAnchor editAs="oneCell">
    <xdr:from>
      <xdr:col>3</xdr:col>
      <xdr:colOff>93672</xdr:colOff>
      <xdr:row>209</xdr:row>
      <xdr:rowOff>19043</xdr:rowOff>
    </xdr:from>
    <xdr:to>
      <xdr:col>3</xdr:col>
      <xdr:colOff>769477</xdr:colOff>
      <xdr:row>210</xdr:row>
      <xdr:rowOff>27215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99780B6E-3CAE-A69E-98E8-656C4186DD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95458" y="186055900"/>
          <a:ext cx="675805" cy="688529"/>
        </a:xfrm>
        <a:prstGeom prst="rect">
          <a:avLst/>
        </a:prstGeom>
      </xdr:spPr>
    </xdr:pic>
    <xdr:clientData/>
  </xdr:twoCellAnchor>
  <xdr:twoCellAnchor editAs="oneCell">
    <xdr:from>
      <xdr:col>3</xdr:col>
      <xdr:colOff>64407</xdr:colOff>
      <xdr:row>210</xdr:row>
      <xdr:rowOff>69045</xdr:rowOff>
    </xdr:from>
    <xdr:to>
      <xdr:col>3</xdr:col>
      <xdr:colOff>677183</xdr:colOff>
      <xdr:row>211</xdr:row>
      <xdr:rowOff>11239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4DBBE115-EA5F-EF41-6B89-584F10DAB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66193" y="186786259"/>
          <a:ext cx="612776" cy="616201"/>
        </a:xfrm>
        <a:prstGeom prst="rect">
          <a:avLst/>
        </a:prstGeom>
      </xdr:spPr>
    </xdr:pic>
    <xdr:clientData/>
  </xdr:twoCellAnchor>
  <xdr:twoCellAnchor editAs="oneCell">
    <xdr:from>
      <xdr:col>3</xdr:col>
      <xdr:colOff>38523</xdr:colOff>
      <xdr:row>222</xdr:row>
      <xdr:rowOff>54428</xdr:rowOff>
    </xdr:from>
    <xdr:to>
      <xdr:col>4</xdr:col>
      <xdr:colOff>11371</xdr:colOff>
      <xdr:row>222</xdr:row>
      <xdr:rowOff>826408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D8C34DF5-6A96-88A6-3899-E0B2DADB4F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40309" y="198922821"/>
          <a:ext cx="789276" cy="778330"/>
        </a:xfrm>
        <a:prstGeom prst="rect">
          <a:avLst/>
        </a:prstGeom>
      </xdr:spPr>
    </xdr:pic>
    <xdr:clientData/>
  </xdr:twoCellAnchor>
  <xdr:twoCellAnchor editAs="oneCell">
    <xdr:from>
      <xdr:col>2</xdr:col>
      <xdr:colOff>1645048</xdr:colOff>
      <xdr:row>222</xdr:row>
      <xdr:rowOff>857249</xdr:rowOff>
    </xdr:from>
    <xdr:to>
      <xdr:col>4</xdr:col>
      <xdr:colOff>17748</xdr:colOff>
      <xdr:row>223</xdr:row>
      <xdr:rowOff>826407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703F3DAF-CC4B-F6C9-8890-B839D6642B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00369" y="199725642"/>
          <a:ext cx="835593" cy="832758"/>
        </a:xfrm>
        <a:prstGeom prst="rect">
          <a:avLst/>
        </a:prstGeom>
      </xdr:spPr>
    </xdr:pic>
    <xdr:clientData/>
  </xdr:twoCellAnchor>
  <xdr:twoCellAnchor editAs="oneCell">
    <xdr:from>
      <xdr:col>2</xdr:col>
      <xdr:colOff>1635328</xdr:colOff>
      <xdr:row>223</xdr:row>
      <xdr:rowOff>816428</xdr:rowOff>
    </xdr:from>
    <xdr:to>
      <xdr:col>4</xdr:col>
      <xdr:colOff>27468</xdr:colOff>
      <xdr:row>224</xdr:row>
      <xdr:rowOff>819150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30D97DA2-ECD0-CF34-894C-07740D5F5D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90649" y="200542071"/>
          <a:ext cx="855033" cy="859972"/>
        </a:xfrm>
        <a:prstGeom prst="rect">
          <a:avLst/>
        </a:prstGeom>
      </xdr:spPr>
    </xdr:pic>
    <xdr:clientData/>
  </xdr:twoCellAnchor>
  <xdr:twoCellAnchor editAs="oneCell">
    <xdr:from>
      <xdr:col>2</xdr:col>
      <xdr:colOff>1641929</xdr:colOff>
      <xdr:row>224</xdr:row>
      <xdr:rowOff>820574</xdr:rowOff>
    </xdr:from>
    <xdr:to>
      <xdr:col>3</xdr:col>
      <xdr:colOff>770165</xdr:colOff>
      <xdr:row>225</xdr:row>
      <xdr:rowOff>751051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54AD9871-6C1D-125B-6DE2-89B9452938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97250" y="201403467"/>
          <a:ext cx="793751" cy="794077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250</xdr:row>
      <xdr:rowOff>0</xdr:rowOff>
    </xdr:from>
    <xdr:to>
      <xdr:col>4</xdr:col>
      <xdr:colOff>136072</xdr:colOff>
      <xdr:row>251</xdr:row>
      <xdr:rowOff>84818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39DBFFD8-3A6A-AB88-EB98-A6F65E20A2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01786" y="224790000"/>
          <a:ext cx="952500" cy="9525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251</xdr:row>
      <xdr:rowOff>0</xdr:rowOff>
    </xdr:from>
    <xdr:to>
      <xdr:col>4</xdr:col>
      <xdr:colOff>136072</xdr:colOff>
      <xdr:row>252</xdr:row>
      <xdr:rowOff>84817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D78055D4-0339-2EE7-A03F-20673216FB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01786" y="225660857"/>
          <a:ext cx="952500" cy="952500"/>
        </a:xfrm>
        <a:prstGeom prst="rect">
          <a:avLst/>
        </a:prstGeom>
      </xdr:spPr>
    </xdr:pic>
    <xdr:clientData/>
  </xdr:twoCellAnchor>
  <xdr:twoCellAnchor editAs="oneCell">
    <xdr:from>
      <xdr:col>2</xdr:col>
      <xdr:colOff>1605643</xdr:colOff>
      <xdr:row>251</xdr:row>
      <xdr:rowOff>843643</xdr:rowOff>
    </xdr:from>
    <xdr:to>
      <xdr:col>4</xdr:col>
      <xdr:colOff>95250</xdr:colOff>
      <xdr:row>253</xdr:row>
      <xdr:rowOff>57603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AF0B8612-04F7-EED7-A99F-887CDDC09C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60964" y="226504500"/>
          <a:ext cx="952500" cy="9556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256" dT="2021-06-14T11:12:56.81" personId="{00000000-0000-0000-0000-000000000000}" id="{539BB61D-4738-4050-B37D-370289DCCBA7}">
    <text>Mr. Tuan change it from 180 to 16.5 for all body (14tj June)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542"/>
  <sheetViews>
    <sheetView showGridLines="0" tabSelected="1" zoomScale="70" zoomScaleNormal="70" workbookViewId="0">
      <pane ySplit="1" topLeftCell="A2" activePane="bottomLeft" state="frozen"/>
      <selection pane="bottomLeft" activeCell="F530" sqref="F530"/>
    </sheetView>
  </sheetViews>
  <sheetFormatPr defaultColWidth="9" defaultRowHeight="68.099999999999994" customHeight="1"/>
  <cols>
    <col min="1" max="1" width="10.7109375" style="23" customWidth="1"/>
    <col min="2" max="2" width="14.28515625" style="23" bestFit="1" customWidth="1"/>
    <col min="3" max="3" width="23.5703125" style="25" customWidth="1"/>
    <col min="4" max="4" width="11.5703125" style="24" customWidth="1"/>
    <col min="5" max="5" width="29.85546875" style="24" customWidth="1"/>
    <col min="6" max="6" width="15.5703125" style="55" customWidth="1"/>
    <col min="7" max="7" width="12.85546875" style="55" customWidth="1"/>
    <col min="8" max="8" width="9" style="24" customWidth="1"/>
    <col min="9" max="9" width="29.140625" style="25" customWidth="1"/>
    <col min="10" max="10" width="22" style="25" customWidth="1"/>
    <col min="11" max="11" width="18.5703125" style="25" customWidth="1"/>
    <col min="12" max="12" width="9" style="25" customWidth="1"/>
    <col min="13" max="13" width="14" style="25" customWidth="1"/>
    <col min="14" max="14" width="12.140625" style="25" customWidth="1"/>
    <col min="15" max="15" width="22.85546875" style="56" customWidth="1"/>
    <col min="16" max="16" width="16.42578125" style="25" customWidth="1"/>
    <col min="17" max="17" width="17.85546875" style="24" customWidth="1"/>
    <col min="18" max="18" width="15" style="24" customWidth="1"/>
    <col min="19" max="19" width="9" style="1"/>
    <col min="20" max="20" width="18" style="1" bestFit="1" customWidth="1"/>
    <col min="21" max="16384" width="9" style="1"/>
  </cols>
  <sheetData>
    <row r="1" spans="1:18" ht="68.099999999999994" customHeight="1">
      <c r="A1" s="102" t="s">
        <v>0</v>
      </c>
      <c r="B1" s="57" t="s">
        <v>1</v>
      </c>
      <c r="C1" s="58" t="s">
        <v>2</v>
      </c>
      <c r="D1" s="59" t="s">
        <v>3</v>
      </c>
      <c r="E1" s="4" t="s">
        <v>4</v>
      </c>
      <c r="F1" s="5" t="s">
        <v>5</v>
      </c>
      <c r="G1" s="5" t="s">
        <v>6</v>
      </c>
      <c r="H1" s="59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60" t="s">
        <v>13</v>
      </c>
      <c r="O1" s="61" t="s">
        <v>14</v>
      </c>
      <c r="P1" s="4" t="s">
        <v>15</v>
      </c>
      <c r="Q1" s="59" t="s">
        <v>16</v>
      </c>
      <c r="R1" s="59" t="s">
        <v>17</v>
      </c>
    </row>
    <row r="2" spans="1:18" ht="68.099999999999994" customHeight="1">
      <c r="A2" s="1" t="s">
        <v>18</v>
      </c>
      <c r="B2" s="1"/>
      <c r="C2" s="94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94"/>
      <c r="Q2" s="1"/>
      <c r="R2" s="1"/>
    </row>
    <row r="3" spans="1:18" ht="68.099999999999994" customHeight="1">
      <c r="A3" s="113">
        <v>5522</v>
      </c>
      <c r="B3" s="114" t="s">
        <v>19</v>
      </c>
      <c r="C3" s="115" t="s">
        <v>20</v>
      </c>
      <c r="D3" s="123"/>
      <c r="E3" s="116" t="s">
        <v>21</v>
      </c>
      <c r="F3" s="117">
        <v>27</v>
      </c>
      <c r="G3" s="118">
        <v>22</v>
      </c>
      <c r="H3" s="119" t="s">
        <v>22</v>
      </c>
      <c r="I3" s="116" t="s">
        <v>23</v>
      </c>
      <c r="J3" s="116" t="s">
        <v>24</v>
      </c>
      <c r="K3" s="116" t="s">
        <v>24</v>
      </c>
      <c r="L3" s="116">
        <v>1</v>
      </c>
      <c r="M3" s="118">
        <v>27</v>
      </c>
      <c r="N3" s="120">
        <v>9.2999999999999999E-2</v>
      </c>
      <c r="O3" s="121">
        <v>5710302058740</v>
      </c>
      <c r="P3" s="116" t="s">
        <v>25</v>
      </c>
      <c r="Q3" s="119" t="s">
        <v>26</v>
      </c>
      <c r="R3" s="116">
        <v>94033000</v>
      </c>
    </row>
    <row r="4" spans="1:18" ht="68.099999999999994" customHeight="1">
      <c r="A4" s="113">
        <v>5807</v>
      </c>
      <c r="B4" s="114" t="s">
        <v>19</v>
      </c>
      <c r="C4" s="115" t="s">
        <v>27</v>
      </c>
      <c r="D4" s="123"/>
      <c r="E4" s="116" t="s">
        <v>21</v>
      </c>
      <c r="F4" s="117">
        <v>27</v>
      </c>
      <c r="G4" s="118">
        <v>22</v>
      </c>
      <c r="H4" s="119" t="s">
        <v>22</v>
      </c>
      <c r="I4" s="116" t="s">
        <v>23</v>
      </c>
      <c r="J4" s="116" t="s">
        <v>24</v>
      </c>
      <c r="K4" s="116" t="s">
        <v>24</v>
      </c>
      <c r="L4" s="116">
        <v>1</v>
      </c>
      <c r="M4" s="118">
        <v>27</v>
      </c>
      <c r="N4" s="120">
        <v>9.3119999999999994E-2</v>
      </c>
      <c r="O4" s="121">
        <v>5710302058757</v>
      </c>
      <c r="P4" s="116" t="s">
        <v>25</v>
      </c>
      <c r="Q4" s="119" t="s">
        <v>26</v>
      </c>
      <c r="R4" s="116">
        <v>94033000</v>
      </c>
    </row>
    <row r="5" spans="1:18" ht="68.099999999999994" customHeight="1">
      <c r="A5" s="113">
        <v>5155</v>
      </c>
      <c r="B5" s="114" t="s">
        <v>19</v>
      </c>
      <c r="C5" s="115" t="s">
        <v>28</v>
      </c>
      <c r="D5" s="123"/>
      <c r="E5" s="116" t="s">
        <v>21</v>
      </c>
      <c r="F5" s="117">
        <v>27</v>
      </c>
      <c r="G5" s="118">
        <v>22</v>
      </c>
      <c r="H5" s="119" t="s">
        <v>22</v>
      </c>
      <c r="I5" s="116" t="s">
        <v>23</v>
      </c>
      <c r="J5" s="116" t="s">
        <v>24</v>
      </c>
      <c r="K5" s="116" t="s">
        <v>24</v>
      </c>
      <c r="L5" s="116">
        <v>1</v>
      </c>
      <c r="M5" s="118">
        <v>27</v>
      </c>
      <c r="N5" s="120">
        <v>9.3119999999999994E-2</v>
      </c>
      <c r="O5" s="121">
        <v>5710302058764</v>
      </c>
      <c r="P5" s="116" t="s">
        <v>25</v>
      </c>
      <c r="Q5" s="119" t="s">
        <v>26</v>
      </c>
      <c r="R5" s="116">
        <v>94033000</v>
      </c>
    </row>
    <row r="6" spans="1:18" ht="68.099999999999994" customHeight="1">
      <c r="A6" s="113">
        <v>5521</v>
      </c>
      <c r="B6" s="114" t="s">
        <v>19</v>
      </c>
      <c r="C6" s="115" t="s">
        <v>29</v>
      </c>
      <c r="D6" s="122"/>
      <c r="E6" s="116" t="s">
        <v>21</v>
      </c>
      <c r="F6" s="117">
        <v>30</v>
      </c>
      <c r="G6" s="118">
        <v>25</v>
      </c>
      <c r="H6" s="119" t="s">
        <v>22</v>
      </c>
      <c r="I6" s="116" t="s">
        <v>30</v>
      </c>
      <c r="J6" s="116" t="s">
        <v>31</v>
      </c>
      <c r="K6" s="116" t="s">
        <v>31</v>
      </c>
      <c r="L6" s="116">
        <v>1</v>
      </c>
      <c r="M6" s="118">
        <v>30</v>
      </c>
      <c r="N6" s="120">
        <v>0.13800000000000001</v>
      </c>
      <c r="O6" s="121">
        <v>5710302058771</v>
      </c>
      <c r="P6" s="116" t="s">
        <v>25</v>
      </c>
      <c r="Q6" s="119" t="s">
        <v>26</v>
      </c>
      <c r="R6" s="116">
        <v>94033000</v>
      </c>
    </row>
    <row r="7" spans="1:18" ht="68.099999999999994" customHeight="1">
      <c r="A7" s="113">
        <v>5806</v>
      </c>
      <c r="B7" s="114" t="s">
        <v>19</v>
      </c>
      <c r="C7" s="115" t="s">
        <v>32</v>
      </c>
      <c r="D7" s="123"/>
      <c r="E7" s="116" t="s">
        <v>21</v>
      </c>
      <c r="F7" s="117">
        <v>30</v>
      </c>
      <c r="G7" s="118">
        <v>25</v>
      </c>
      <c r="H7" s="119" t="s">
        <v>22</v>
      </c>
      <c r="I7" s="116" t="s">
        <v>30</v>
      </c>
      <c r="J7" s="116" t="s">
        <v>31</v>
      </c>
      <c r="K7" s="116" t="s">
        <v>31</v>
      </c>
      <c r="L7" s="116">
        <v>1</v>
      </c>
      <c r="M7" s="118">
        <v>30</v>
      </c>
      <c r="N7" s="120">
        <v>0.13800000000000001</v>
      </c>
      <c r="O7" s="121">
        <v>5710302058788</v>
      </c>
      <c r="P7" s="116" t="s">
        <v>25</v>
      </c>
      <c r="Q7" s="119" t="s">
        <v>26</v>
      </c>
      <c r="R7" s="116">
        <v>94033000</v>
      </c>
    </row>
    <row r="8" spans="1:18" ht="68.099999999999994" customHeight="1">
      <c r="A8" s="113">
        <v>5154</v>
      </c>
      <c r="B8" s="114" t="s">
        <v>19</v>
      </c>
      <c r="C8" s="115" t="s">
        <v>33</v>
      </c>
      <c r="D8" s="123"/>
      <c r="E8" s="116" t="s">
        <v>21</v>
      </c>
      <c r="F8" s="117">
        <v>30</v>
      </c>
      <c r="G8" s="118">
        <v>25</v>
      </c>
      <c r="H8" s="119" t="s">
        <v>22</v>
      </c>
      <c r="I8" s="116" t="s">
        <v>30</v>
      </c>
      <c r="J8" s="116" t="s">
        <v>31</v>
      </c>
      <c r="K8" s="116" t="s">
        <v>31</v>
      </c>
      <c r="L8" s="116">
        <v>1</v>
      </c>
      <c r="M8" s="118">
        <v>30</v>
      </c>
      <c r="N8" s="120">
        <v>0.13800000000000001</v>
      </c>
      <c r="O8" s="121">
        <v>5710302058795</v>
      </c>
      <c r="P8" s="116" t="s">
        <v>25</v>
      </c>
      <c r="Q8" s="119" t="s">
        <v>26</v>
      </c>
      <c r="R8" s="116">
        <v>94033000</v>
      </c>
    </row>
    <row r="9" spans="1:18" ht="68.099999999999994" customHeight="1">
      <c r="A9" s="1" t="s">
        <v>34</v>
      </c>
      <c r="B9" s="1"/>
      <c r="C9" s="94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94"/>
      <c r="Q9" s="1"/>
      <c r="R9" s="1"/>
    </row>
    <row r="10" spans="1:18" ht="68.099999999999994" customHeight="1">
      <c r="A10" s="103">
        <v>5658</v>
      </c>
      <c r="B10" s="6" t="s">
        <v>35</v>
      </c>
      <c r="C10" s="19" t="s">
        <v>36</v>
      </c>
      <c r="D10" s="20"/>
      <c r="E10" s="14" t="s">
        <v>37</v>
      </c>
      <c r="F10" s="21">
        <v>84</v>
      </c>
      <c r="G10" s="21">
        <v>70</v>
      </c>
      <c r="H10" s="11" t="s">
        <v>38</v>
      </c>
      <c r="I10" s="14" t="s">
        <v>39</v>
      </c>
      <c r="J10" s="14" t="s">
        <v>40</v>
      </c>
      <c r="K10" s="14" t="s">
        <v>41</v>
      </c>
      <c r="L10" s="14">
        <v>1</v>
      </c>
      <c r="M10" s="21">
        <v>84</v>
      </c>
      <c r="N10" s="22">
        <v>0.4</v>
      </c>
      <c r="O10" s="13">
        <v>5710302056586</v>
      </c>
      <c r="P10" s="116" t="s">
        <v>25</v>
      </c>
      <c r="Q10" s="11" t="s">
        <v>26</v>
      </c>
      <c r="R10" s="14">
        <v>94033000</v>
      </c>
    </row>
    <row r="11" spans="1:18" ht="68.099999999999994" customHeight="1">
      <c r="A11" s="103" t="s">
        <v>42</v>
      </c>
      <c r="B11" s="6" t="s">
        <v>35</v>
      </c>
      <c r="C11" s="19" t="s">
        <v>43</v>
      </c>
      <c r="D11" s="20"/>
      <c r="E11" s="14" t="s">
        <v>37</v>
      </c>
      <c r="F11" s="21">
        <v>84</v>
      </c>
      <c r="G11" s="21">
        <v>70</v>
      </c>
      <c r="H11" s="11" t="s">
        <v>38</v>
      </c>
      <c r="I11" s="14" t="s">
        <v>39</v>
      </c>
      <c r="J11" s="14" t="s">
        <v>40</v>
      </c>
      <c r="K11" s="14" t="s">
        <v>41</v>
      </c>
      <c r="L11" s="14">
        <v>1</v>
      </c>
      <c r="M11" s="21">
        <v>84</v>
      </c>
      <c r="N11" s="22">
        <v>0.4</v>
      </c>
      <c r="O11" s="13">
        <v>5710302058580</v>
      </c>
      <c r="P11" s="116" t="s">
        <v>25</v>
      </c>
      <c r="Q11" s="11" t="s">
        <v>26</v>
      </c>
      <c r="R11" s="14">
        <v>94033000</v>
      </c>
    </row>
    <row r="12" spans="1:18" s="150" customFormat="1" ht="68.099999999999994" customHeight="1">
      <c r="A12" s="113" t="s">
        <v>44</v>
      </c>
      <c r="B12" s="114" t="s">
        <v>35</v>
      </c>
      <c r="C12" s="115" t="s">
        <v>45</v>
      </c>
      <c r="D12" s="122"/>
      <c r="E12" s="116" t="s">
        <v>37</v>
      </c>
      <c r="F12" s="118">
        <v>84</v>
      </c>
      <c r="G12" s="118">
        <v>70</v>
      </c>
      <c r="H12" s="119" t="s">
        <v>38</v>
      </c>
      <c r="I12" s="116" t="s">
        <v>39</v>
      </c>
      <c r="J12" s="116" t="s">
        <v>40</v>
      </c>
      <c r="K12" s="116" t="s">
        <v>41</v>
      </c>
      <c r="L12" s="116">
        <v>1</v>
      </c>
      <c r="M12" s="118">
        <v>84</v>
      </c>
      <c r="N12" s="120">
        <v>0.4</v>
      </c>
      <c r="O12" s="121">
        <v>5710302051581</v>
      </c>
      <c r="P12" s="116" t="s">
        <v>25</v>
      </c>
      <c r="Q12" s="119" t="s">
        <v>26</v>
      </c>
      <c r="R12" s="116">
        <v>94033000</v>
      </c>
    </row>
    <row r="13" spans="1:18" ht="68.099999999999994" customHeight="1">
      <c r="A13" s="103">
        <v>5664</v>
      </c>
      <c r="B13" s="6" t="s">
        <v>35</v>
      </c>
      <c r="C13" s="19" t="s">
        <v>46</v>
      </c>
      <c r="D13" s="20"/>
      <c r="E13" s="14" t="s">
        <v>47</v>
      </c>
      <c r="F13" s="21">
        <v>88</v>
      </c>
      <c r="G13" s="21">
        <v>70</v>
      </c>
      <c r="H13" s="11" t="s">
        <v>38</v>
      </c>
      <c r="I13" s="14" t="s">
        <v>39</v>
      </c>
      <c r="J13" s="14" t="s">
        <v>40</v>
      </c>
      <c r="K13" s="14" t="s">
        <v>41</v>
      </c>
      <c r="L13" s="14">
        <v>1</v>
      </c>
      <c r="M13" s="21">
        <v>84</v>
      </c>
      <c r="N13" s="22">
        <v>0.4</v>
      </c>
      <c r="O13" s="13">
        <v>5710302056647</v>
      </c>
      <c r="P13" s="116" t="s">
        <v>25</v>
      </c>
      <c r="Q13" s="11" t="s">
        <v>26</v>
      </c>
      <c r="R13" s="14">
        <v>94033000</v>
      </c>
    </row>
    <row r="14" spans="1:18" ht="68.099999999999994" customHeight="1">
      <c r="A14" s="103">
        <v>5665</v>
      </c>
      <c r="B14" s="6" t="s">
        <v>35</v>
      </c>
      <c r="C14" s="19" t="s">
        <v>48</v>
      </c>
      <c r="D14" s="20"/>
      <c r="E14" s="14" t="s">
        <v>47</v>
      </c>
      <c r="F14" s="21">
        <v>88</v>
      </c>
      <c r="G14" s="21">
        <v>70</v>
      </c>
      <c r="H14" s="11" t="s">
        <v>38</v>
      </c>
      <c r="I14" s="14" t="s">
        <v>39</v>
      </c>
      <c r="J14" s="14" t="s">
        <v>40</v>
      </c>
      <c r="K14" s="14" t="s">
        <v>41</v>
      </c>
      <c r="L14" s="14">
        <v>1</v>
      </c>
      <c r="M14" s="21">
        <v>84</v>
      </c>
      <c r="N14" s="22">
        <v>0.4</v>
      </c>
      <c r="O14" s="13">
        <v>5710302056654</v>
      </c>
      <c r="P14" s="116" t="s">
        <v>25</v>
      </c>
      <c r="Q14" s="11" t="s">
        <v>26</v>
      </c>
      <c r="R14" s="14">
        <v>94033000</v>
      </c>
    </row>
    <row r="15" spans="1:18" ht="68.099999999999994" customHeight="1">
      <c r="A15" s="103">
        <v>5666</v>
      </c>
      <c r="B15" s="6" t="s">
        <v>35</v>
      </c>
      <c r="C15" s="19" t="s">
        <v>49</v>
      </c>
      <c r="D15" s="20"/>
      <c r="E15" s="14" t="s">
        <v>47</v>
      </c>
      <c r="F15" s="21">
        <v>88</v>
      </c>
      <c r="G15" s="21">
        <v>70</v>
      </c>
      <c r="H15" s="11" t="s">
        <v>38</v>
      </c>
      <c r="I15" s="14" t="s">
        <v>39</v>
      </c>
      <c r="J15" s="14" t="s">
        <v>40</v>
      </c>
      <c r="K15" s="14" t="s">
        <v>41</v>
      </c>
      <c r="L15" s="14">
        <v>1</v>
      </c>
      <c r="M15" s="21">
        <v>84</v>
      </c>
      <c r="N15" s="22">
        <v>0.4</v>
      </c>
      <c r="O15" s="13">
        <v>5710302056661</v>
      </c>
      <c r="P15" s="116" t="s">
        <v>25</v>
      </c>
      <c r="Q15" s="11" t="s">
        <v>26</v>
      </c>
      <c r="R15" s="14">
        <v>94033000</v>
      </c>
    </row>
    <row r="16" spans="1:18" ht="68.099999999999994" customHeight="1">
      <c r="A16" s="103">
        <v>5653</v>
      </c>
      <c r="B16" s="6" t="s">
        <v>50</v>
      </c>
      <c r="C16" s="19" t="s">
        <v>51</v>
      </c>
      <c r="D16" s="20"/>
      <c r="E16" s="14" t="s">
        <v>37</v>
      </c>
      <c r="F16" s="21">
        <v>18</v>
      </c>
      <c r="G16" s="21">
        <v>12</v>
      </c>
      <c r="H16" s="11" t="s">
        <v>38</v>
      </c>
      <c r="I16" s="14" t="s">
        <v>52</v>
      </c>
      <c r="J16" s="14" t="s">
        <v>53</v>
      </c>
      <c r="K16" s="14" t="s">
        <v>54</v>
      </c>
      <c r="L16" s="14">
        <v>1</v>
      </c>
      <c r="M16" s="21">
        <f t="shared" ref="M16:M18" si="0">F16</f>
        <v>18</v>
      </c>
      <c r="N16" s="22">
        <f t="shared" ref="N16:N17" si="1">1200*400*180/10^9</f>
        <v>8.6400000000000005E-2</v>
      </c>
      <c r="O16" s="13">
        <v>5710302056531</v>
      </c>
      <c r="P16" s="116" t="s">
        <v>25</v>
      </c>
      <c r="Q16" s="11" t="s">
        <v>26</v>
      </c>
      <c r="R16" s="14">
        <v>94033000</v>
      </c>
    </row>
    <row r="17" spans="1:18" ht="68.099999999999994" customHeight="1">
      <c r="A17" s="103">
        <v>5715</v>
      </c>
      <c r="B17" s="6" t="s">
        <v>50</v>
      </c>
      <c r="C17" s="19" t="s">
        <v>55</v>
      </c>
      <c r="D17" s="20"/>
      <c r="E17" s="14" t="s">
        <v>37</v>
      </c>
      <c r="F17" s="21">
        <v>18</v>
      </c>
      <c r="G17" s="21">
        <v>12</v>
      </c>
      <c r="H17" s="11" t="s">
        <v>38</v>
      </c>
      <c r="I17" s="14" t="s">
        <v>52</v>
      </c>
      <c r="J17" s="14" t="s">
        <v>53</v>
      </c>
      <c r="K17" s="14" t="s">
        <v>54</v>
      </c>
      <c r="L17" s="14">
        <v>1</v>
      </c>
      <c r="M17" s="21">
        <f t="shared" si="0"/>
        <v>18</v>
      </c>
      <c r="N17" s="22">
        <f t="shared" si="1"/>
        <v>8.6400000000000005E-2</v>
      </c>
      <c r="O17" s="13">
        <v>5710302057156</v>
      </c>
      <c r="P17" s="116" t="s">
        <v>25</v>
      </c>
      <c r="Q17" s="11" t="s">
        <v>26</v>
      </c>
      <c r="R17" s="14">
        <v>94033000</v>
      </c>
    </row>
    <row r="18" spans="1:18" ht="68.099999999999994" customHeight="1">
      <c r="A18" s="103">
        <v>5110</v>
      </c>
      <c r="B18" s="6" t="s">
        <v>50</v>
      </c>
      <c r="C18" s="19" t="s">
        <v>56</v>
      </c>
      <c r="D18" s="20"/>
      <c r="E18" s="14" t="s">
        <v>37</v>
      </c>
      <c r="F18" s="21">
        <v>18</v>
      </c>
      <c r="G18" s="21">
        <v>12</v>
      </c>
      <c r="H18" s="11" t="s">
        <v>38</v>
      </c>
      <c r="I18" s="14" t="s">
        <v>52</v>
      </c>
      <c r="J18" s="14" t="s">
        <v>53</v>
      </c>
      <c r="K18" s="14" t="s">
        <v>54</v>
      </c>
      <c r="L18" s="14">
        <v>1</v>
      </c>
      <c r="M18" s="21">
        <f t="shared" si="0"/>
        <v>18</v>
      </c>
      <c r="N18" s="22">
        <f>1200*400*180/10^9</f>
        <v>8.6400000000000005E-2</v>
      </c>
      <c r="O18" s="13">
        <v>5710302051109</v>
      </c>
      <c r="P18" s="116" t="s">
        <v>25</v>
      </c>
      <c r="Q18" s="11" t="s">
        <v>26</v>
      </c>
      <c r="R18" s="14">
        <v>94033000</v>
      </c>
    </row>
    <row r="19" spans="1:18" ht="68.099999999999994" customHeight="1">
      <c r="A19" s="103">
        <v>5667</v>
      </c>
      <c r="B19" s="6" t="s">
        <v>50</v>
      </c>
      <c r="C19" s="19" t="s">
        <v>57</v>
      </c>
      <c r="D19" s="20"/>
      <c r="E19" s="14" t="s">
        <v>47</v>
      </c>
      <c r="F19" s="21">
        <v>19</v>
      </c>
      <c r="G19" s="21">
        <v>14</v>
      </c>
      <c r="H19" s="11" t="s">
        <v>38</v>
      </c>
      <c r="I19" s="14" t="s">
        <v>52</v>
      </c>
      <c r="J19" s="14" t="s">
        <v>53</v>
      </c>
      <c r="K19" s="14" t="s">
        <v>54</v>
      </c>
      <c r="L19" s="14">
        <v>1</v>
      </c>
      <c r="M19" s="21">
        <f t="shared" ref="M19:M21" si="2">F19</f>
        <v>19</v>
      </c>
      <c r="N19" s="22">
        <f t="shared" ref="N19:N21" si="3">1200*400*180/10^9</f>
        <v>8.6400000000000005E-2</v>
      </c>
      <c r="O19" s="13">
        <v>5710302056678</v>
      </c>
      <c r="P19" s="116" t="s">
        <v>25</v>
      </c>
      <c r="Q19" s="11" t="s">
        <v>26</v>
      </c>
      <c r="R19" s="14">
        <v>94033000</v>
      </c>
    </row>
    <row r="20" spans="1:18" ht="68.099999999999994" customHeight="1">
      <c r="A20" s="103">
        <v>5668</v>
      </c>
      <c r="B20" s="6" t="s">
        <v>50</v>
      </c>
      <c r="C20" s="19" t="s">
        <v>58</v>
      </c>
      <c r="D20" s="20"/>
      <c r="E20" s="14" t="s">
        <v>47</v>
      </c>
      <c r="F20" s="21">
        <v>19</v>
      </c>
      <c r="G20" s="21">
        <v>14</v>
      </c>
      <c r="H20" s="11" t="s">
        <v>38</v>
      </c>
      <c r="I20" s="14" t="s">
        <v>52</v>
      </c>
      <c r="J20" s="14" t="s">
        <v>53</v>
      </c>
      <c r="K20" s="14" t="s">
        <v>54</v>
      </c>
      <c r="L20" s="14">
        <v>1</v>
      </c>
      <c r="M20" s="21">
        <f t="shared" si="2"/>
        <v>19</v>
      </c>
      <c r="N20" s="148">
        <f t="shared" si="3"/>
        <v>8.6400000000000005E-2</v>
      </c>
      <c r="O20" s="13">
        <v>5710302056685</v>
      </c>
      <c r="P20" s="116" t="s">
        <v>25</v>
      </c>
      <c r="Q20" s="11" t="s">
        <v>26</v>
      </c>
      <c r="R20" s="14">
        <v>94033000</v>
      </c>
    </row>
    <row r="21" spans="1:18" ht="68.099999999999994" customHeight="1">
      <c r="A21" s="103">
        <v>5669</v>
      </c>
      <c r="B21" s="6" t="s">
        <v>50</v>
      </c>
      <c r="C21" s="19" t="s">
        <v>59</v>
      </c>
      <c r="D21" s="20"/>
      <c r="E21" s="14" t="s">
        <v>47</v>
      </c>
      <c r="F21" s="21">
        <v>19</v>
      </c>
      <c r="G21" s="21">
        <v>14</v>
      </c>
      <c r="H21" s="11" t="s">
        <v>38</v>
      </c>
      <c r="I21" s="14" t="s">
        <v>52</v>
      </c>
      <c r="J21" s="14" t="s">
        <v>53</v>
      </c>
      <c r="K21" s="14" t="s">
        <v>54</v>
      </c>
      <c r="L21" s="14">
        <v>1</v>
      </c>
      <c r="M21" s="21">
        <f t="shared" si="2"/>
        <v>19</v>
      </c>
      <c r="N21" s="22">
        <f t="shared" si="3"/>
        <v>8.6400000000000005E-2</v>
      </c>
      <c r="O21" s="13">
        <v>5710302056692</v>
      </c>
      <c r="P21" s="116" t="s">
        <v>25</v>
      </c>
      <c r="Q21" s="11" t="s">
        <v>26</v>
      </c>
      <c r="R21" s="14">
        <v>94033000</v>
      </c>
    </row>
    <row r="22" spans="1:18" ht="68.099999999999994" customHeight="1">
      <c r="A22" s="104" t="s">
        <v>60</v>
      </c>
      <c r="C22" s="95"/>
      <c r="E22" s="25"/>
      <c r="F22" s="26"/>
      <c r="G22" s="26"/>
      <c r="H22" s="27"/>
      <c r="M22" s="26"/>
      <c r="N22" s="28"/>
      <c r="O22" s="1"/>
      <c r="P22" s="94"/>
      <c r="Q22" s="1"/>
      <c r="R22" s="1"/>
    </row>
    <row r="23" spans="1:18" ht="68.099999999999994" customHeight="1">
      <c r="A23" s="103" t="s">
        <v>61</v>
      </c>
      <c r="B23" s="6" t="s">
        <v>60</v>
      </c>
      <c r="C23" s="19" t="s">
        <v>62</v>
      </c>
      <c r="D23" s="20"/>
      <c r="E23" s="14" t="s">
        <v>63</v>
      </c>
      <c r="F23" s="21">
        <v>23</v>
      </c>
      <c r="G23" s="21">
        <v>18.8</v>
      </c>
      <c r="H23" s="11" t="s">
        <v>38</v>
      </c>
      <c r="I23" s="9" t="s">
        <v>64</v>
      </c>
      <c r="J23" s="14" t="s">
        <v>65</v>
      </c>
      <c r="K23" s="14" t="s">
        <v>65</v>
      </c>
      <c r="L23" s="14">
        <v>4</v>
      </c>
      <c r="M23" s="21">
        <v>23</v>
      </c>
      <c r="N23" s="22">
        <v>0.10716000000000001</v>
      </c>
      <c r="O23" s="13">
        <v>5710302591612</v>
      </c>
      <c r="P23" s="116" t="s">
        <v>25</v>
      </c>
      <c r="Q23" s="11" t="s">
        <v>66</v>
      </c>
      <c r="R23" s="14">
        <v>9401910090</v>
      </c>
    </row>
    <row r="24" spans="1:18" ht="68.099999999999994" customHeight="1">
      <c r="A24" s="103" t="s">
        <v>67</v>
      </c>
      <c r="B24" s="6" t="s">
        <v>60</v>
      </c>
      <c r="C24" s="19" t="s">
        <v>68</v>
      </c>
      <c r="D24" s="20"/>
      <c r="E24" s="14" t="s">
        <v>63</v>
      </c>
      <c r="F24" s="21">
        <v>23</v>
      </c>
      <c r="G24" s="21">
        <v>18.8</v>
      </c>
      <c r="H24" s="11" t="s">
        <v>38</v>
      </c>
      <c r="I24" s="9" t="s">
        <v>64</v>
      </c>
      <c r="J24" s="14" t="s">
        <v>65</v>
      </c>
      <c r="K24" s="14" t="s">
        <v>65</v>
      </c>
      <c r="L24" s="14">
        <v>4</v>
      </c>
      <c r="M24" s="21">
        <v>23</v>
      </c>
      <c r="N24" s="22">
        <v>0.10716000000000001</v>
      </c>
      <c r="O24" s="13">
        <v>5710302591636</v>
      </c>
      <c r="P24" s="116" t="s">
        <v>25</v>
      </c>
      <c r="Q24" s="11" t="s">
        <v>66</v>
      </c>
      <c r="R24" s="14">
        <v>9401910090</v>
      </c>
    </row>
    <row r="25" spans="1:18" ht="68.099999999999994" customHeight="1">
      <c r="A25" s="103" t="s">
        <v>69</v>
      </c>
      <c r="B25" s="6" t="s">
        <v>60</v>
      </c>
      <c r="C25" s="19" t="s">
        <v>70</v>
      </c>
      <c r="D25" s="20"/>
      <c r="E25" s="14" t="s">
        <v>71</v>
      </c>
      <c r="F25" s="21">
        <v>4.0999999999999996</v>
      </c>
      <c r="G25" s="21">
        <v>3.8</v>
      </c>
      <c r="H25" s="11" t="s">
        <v>38</v>
      </c>
      <c r="I25" s="9" t="s">
        <v>72</v>
      </c>
      <c r="J25" s="14" t="s">
        <v>73</v>
      </c>
      <c r="K25" s="14" t="s">
        <v>73</v>
      </c>
      <c r="L25" s="14">
        <v>4</v>
      </c>
      <c r="M25" s="21">
        <v>4.0999999999999996</v>
      </c>
      <c r="N25" s="22">
        <v>2.2898000000000002E-2</v>
      </c>
      <c r="O25" s="13">
        <v>5710302719009</v>
      </c>
      <c r="P25" s="116" t="s">
        <v>25</v>
      </c>
      <c r="Q25" s="11" t="s">
        <v>66</v>
      </c>
      <c r="R25" s="14">
        <v>9401910090</v>
      </c>
    </row>
    <row r="26" spans="1:18" ht="68.099999999999994" customHeight="1">
      <c r="A26" s="103" t="s">
        <v>74</v>
      </c>
      <c r="B26" s="6" t="s">
        <v>60</v>
      </c>
      <c r="C26" s="19" t="s">
        <v>75</v>
      </c>
      <c r="D26" s="20"/>
      <c r="E26" s="14" t="s">
        <v>76</v>
      </c>
      <c r="F26" s="21">
        <v>4.0999999999999996</v>
      </c>
      <c r="G26" s="21">
        <v>3.8</v>
      </c>
      <c r="H26" s="11" t="s">
        <v>38</v>
      </c>
      <c r="I26" s="9" t="s">
        <v>72</v>
      </c>
      <c r="J26" s="14" t="s">
        <v>73</v>
      </c>
      <c r="K26" s="14" t="s">
        <v>73</v>
      </c>
      <c r="L26" s="14">
        <v>4</v>
      </c>
      <c r="M26" s="21">
        <v>4.0999999999999996</v>
      </c>
      <c r="N26" s="22">
        <v>2.2898000000000002E-2</v>
      </c>
      <c r="O26" s="13">
        <v>5710302719016</v>
      </c>
      <c r="P26" s="116" t="s">
        <v>25</v>
      </c>
      <c r="Q26" s="11" t="s">
        <v>66</v>
      </c>
      <c r="R26" s="14">
        <v>9401910090</v>
      </c>
    </row>
    <row r="27" spans="1:18" ht="68.099999999999994" customHeight="1">
      <c r="A27" s="103" t="s">
        <v>77</v>
      </c>
      <c r="B27" s="6" t="s">
        <v>60</v>
      </c>
      <c r="C27" s="19" t="s">
        <v>78</v>
      </c>
      <c r="D27" s="20"/>
      <c r="E27" s="14" t="s">
        <v>76</v>
      </c>
      <c r="F27" s="21">
        <v>3.8</v>
      </c>
      <c r="G27" s="21">
        <v>3.5</v>
      </c>
      <c r="H27" s="11" t="s">
        <v>38</v>
      </c>
      <c r="I27" s="9" t="s">
        <v>72</v>
      </c>
      <c r="J27" s="14" t="s">
        <v>73</v>
      </c>
      <c r="K27" s="14" t="s">
        <v>73</v>
      </c>
      <c r="L27" s="14">
        <v>4</v>
      </c>
      <c r="M27" s="21">
        <v>3.8</v>
      </c>
      <c r="N27" s="22">
        <v>2.2898000000000002E-2</v>
      </c>
      <c r="O27" s="13">
        <v>5710302719023</v>
      </c>
      <c r="P27" s="116" t="s">
        <v>25</v>
      </c>
      <c r="Q27" s="11" t="s">
        <v>66</v>
      </c>
      <c r="R27" s="14">
        <v>9401910090</v>
      </c>
    </row>
    <row r="28" spans="1:18" ht="68.099999999999994" customHeight="1">
      <c r="A28" s="103" t="s">
        <v>79</v>
      </c>
      <c r="B28" s="6" t="s">
        <v>60</v>
      </c>
      <c r="C28" s="19" t="s">
        <v>80</v>
      </c>
      <c r="D28" s="20"/>
      <c r="E28" s="14" t="s">
        <v>76</v>
      </c>
      <c r="F28" s="21">
        <v>4.0999999999999996</v>
      </c>
      <c r="G28" s="21">
        <v>3.8</v>
      </c>
      <c r="H28" s="11" t="s">
        <v>38</v>
      </c>
      <c r="I28" s="9" t="s">
        <v>72</v>
      </c>
      <c r="J28" s="14" t="s">
        <v>73</v>
      </c>
      <c r="K28" s="14" t="s">
        <v>73</v>
      </c>
      <c r="L28" s="14">
        <v>4</v>
      </c>
      <c r="M28" s="21">
        <v>4.0999999999999996</v>
      </c>
      <c r="N28" s="22">
        <v>2.2898000000000002E-2</v>
      </c>
      <c r="O28" s="13">
        <v>5710302719030</v>
      </c>
      <c r="P28" s="116" t="s">
        <v>25</v>
      </c>
      <c r="Q28" s="11" t="s">
        <v>66</v>
      </c>
      <c r="R28" s="14">
        <v>9401910090</v>
      </c>
    </row>
    <row r="29" spans="1:18" ht="68.099999999999994" customHeight="1">
      <c r="A29" s="103" t="s">
        <v>81</v>
      </c>
      <c r="B29" s="6" t="s">
        <v>60</v>
      </c>
      <c r="C29" s="19" t="s">
        <v>82</v>
      </c>
      <c r="D29" s="20"/>
      <c r="E29" s="14" t="s">
        <v>76</v>
      </c>
      <c r="F29" s="21">
        <v>4.0999999999999996</v>
      </c>
      <c r="G29" s="21">
        <v>3.8</v>
      </c>
      <c r="H29" s="11" t="s">
        <v>38</v>
      </c>
      <c r="I29" s="9" t="s">
        <v>72</v>
      </c>
      <c r="J29" s="14" t="s">
        <v>73</v>
      </c>
      <c r="K29" s="14" t="s">
        <v>73</v>
      </c>
      <c r="L29" s="14">
        <v>4</v>
      </c>
      <c r="M29" s="21">
        <v>4.0999999999999996</v>
      </c>
      <c r="N29" s="22">
        <v>2.2898000000000002E-2</v>
      </c>
      <c r="O29" s="13">
        <v>5710302719047</v>
      </c>
      <c r="P29" s="116" t="s">
        <v>25</v>
      </c>
      <c r="Q29" s="11" t="s">
        <v>66</v>
      </c>
      <c r="R29" s="14">
        <v>9401910090</v>
      </c>
    </row>
    <row r="30" spans="1:18" ht="68.099999999999994" customHeight="1">
      <c r="A30" s="103" t="s">
        <v>83</v>
      </c>
      <c r="B30" s="6" t="s">
        <v>60</v>
      </c>
      <c r="C30" s="19" t="s">
        <v>84</v>
      </c>
      <c r="D30" s="20"/>
      <c r="E30" s="14" t="s">
        <v>76</v>
      </c>
      <c r="F30" s="21">
        <v>4.0999999999999996</v>
      </c>
      <c r="G30" s="21">
        <v>3.8</v>
      </c>
      <c r="H30" s="11" t="s">
        <v>38</v>
      </c>
      <c r="I30" s="9" t="s">
        <v>72</v>
      </c>
      <c r="J30" s="14" t="s">
        <v>73</v>
      </c>
      <c r="K30" s="14" t="s">
        <v>73</v>
      </c>
      <c r="L30" s="14">
        <v>4</v>
      </c>
      <c r="M30" s="21">
        <v>4.0999999999999996</v>
      </c>
      <c r="N30" s="22">
        <v>2.2898000000000002E-2</v>
      </c>
      <c r="O30" s="13">
        <v>5710302719054</v>
      </c>
      <c r="P30" s="116" t="s">
        <v>25</v>
      </c>
      <c r="Q30" s="11" t="s">
        <v>66</v>
      </c>
      <c r="R30" s="14">
        <v>9401910090</v>
      </c>
    </row>
    <row r="31" spans="1:18" ht="68.099999999999994" customHeight="1">
      <c r="A31" s="103" t="s">
        <v>85</v>
      </c>
      <c r="B31" s="6" t="s">
        <v>60</v>
      </c>
      <c r="C31" s="19" t="s">
        <v>86</v>
      </c>
      <c r="D31" s="20"/>
      <c r="E31" s="14" t="s">
        <v>76</v>
      </c>
      <c r="F31" s="21">
        <v>4.0999999999999996</v>
      </c>
      <c r="G31" s="21">
        <v>3.8</v>
      </c>
      <c r="H31" s="11" t="s">
        <v>38</v>
      </c>
      <c r="I31" s="9" t="s">
        <v>72</v>
      </c>
      <c r="J31" s="14" t="s">
        <v>73</v>
      </c>
      <c r="K31" s="14" t="s">
        <v>73</v>
      </c>
      <c r="L31" s="14">
        <v>4</v>
      </c>
      <c r="M31" s="21">
        <v>4.0999999999999996</v>
      </c>
      <c r="N31" s="22">
        <v>2.2898000000000002E-2</v>
      </c>
      <c r="O31" s="13">
        <v>5710302719061</v>
      </c>
      <c r="P31" s="116" t="s">
        <v>25</v>
      </c>
      <c r="Q31" s="11" t="s">
        <v>66</v>
      </c>
      <c r="R31" s="14">
        <v>9401910090</v>
      </c>
    </row>
    <row r="32" spans="1:18" ht="68.099999999999994" customHeight="1">
      <c r="A32" s="103" t="s">
        <v>87</v>
      </c>
      <c r="B32" s="6" t="s">
        <v>60</v>
      </c>
      <c r="C32" s="19" t="s">
        <v>88</v>
      </c>
      <c r="D32" s="20"/>
      <c r="E32" s="14" t="s">
        <v>76</v>
      </c>
      <c r="F32" s="21">
        <v>4.0999999999999996</v>
      </c>
      <c r="G32" s="21">
        <v>3.8</v>
      </c>
      <c r="H32" s="11" t="s">
        <v>38</v>
      </c>
      <c r="I32" s="9" t="s">
        <v>72</v>
      </c>
      <c r="J32" s="14" t="s">
        <v>73</v>
      </c>
      <c r="K32" s="14" t="s">
        <v>73</v>
      </c>
      <c r="L32" s="14">
        <v>4</v>
      </c>
      <c r="M32" s="21">
        <v>4.0999999999999996</v>
      </c>
      <c r="N32" s="22">
        <v>2.2898000000000002E-2</v>
      </c>
      <c r="O32" s="13">
        <v>5710302719078</v>
      </c>
      <c r="P32" s="116" t="s">
        <v>25</v>
      </c>
      <c r="Q32" s="11" t="s">
        <v>66</v>
      </c>
      <c r="R32" s="14">
        <v>9401910090</v>
      </c>
    </row>
    <row r="33" spans="1:18" ht="68.099999999999994" customHeight="1">
      <c r="A33" s="103" t="s">
        <v>89</v>
      </c>
      <c r="B33" s="6" t="s">
        <v>60</v>
      </c>
      <c r="C33" s="19" t="s">
        <v>90</v>
      </c>
      <c r="D33" s="20"/>
      <c r="E33" s="14" t="s">
        <v>76</v>
      </c>
      <c r="F33" s="21">
        <v>4.0999999999999996</v>
      </c>
      <c r="G33" s="21">
        <v>3.8</v>
      </c>
      <c r="H33" s="11" t="s">
        <v>38</v>
      </c>
      <c r="I33" s="9" t="s">
        <v>72</v>
      </c>
      <c r="J33" s="14" t="s">
        <v>73</v>
      </c>
      <c r="K33" s="14" t="s">
        <v>73</v>
      </c>
      <c r="L33" s="14">
        <v>4</v>
      </c>
      <c r="M33" s="21">
        <v>4.0999999999999996</v>
      </c>
      <c r="N33" s="22">
        <v>2.2898000000000002E-2</v>
      </c>
      <c r="O33" s="13">
        <v>5710302719085</v>
      </c>
      <c r="P33" s="116" t="s">
        <v>25</v>
      </c>
      <c r="Q33" s="11" t="s">
        <v>66</v>
      </c>
      <c r="R33" s="14">
        <v>9401910090</v>
      </c>
    </row>
    <row r="34" spans="1:18" ht="68.099999999999994" customHeight="1">
      <c r="A34" s="103" t="s">
        <v>91</v>
      </c>
      <c r="B34" s="6" t="s">
        <v>60</v>
      </c>
      <c r="C34" s="19" t="s">
        <v>92</v>
      </c>
      <c r="D34" s="20"/>
      <c r="E34" s="14" t="s">
        <v>76</v>
      </c>
      <c r="F34" s="21">
        <v>4.0999999999999996</v>
      </c>
      <c r="G34" s="21">
        <v>3.8</v>
      </c>
      <c r="H34" s="11" t="s">
        <v>38</v>
      </c>
      <c r="I34" s="9" t="s">
        <v>72</v>
      </c>
      <c r="J34" s="14" t="s">
        <v>73</v>
      </c>
      <c r="K34" s="14" t="s">
        <v>73</v>
      </c>
      <c r="L34" s="14">
        <v>4</v>
      </c>
      <c r="M34" s="21">
        <v>4.0999999999999996</v>
      </c>
      <c r="N34" s="22">
        <v>2.2898000000000002E-2</v>
      </c>
      <c r="O34" s="13">
        <v>5710302719092</v>
      </c>
      <c r="P34" s="116" t="s">
        <v>25</v>
      </c>
      <c r="Q34" s="11" t="s">
        <v>66</v>
      </c>
      <c r="R34" s="14">
        <v>9401910090</v>
      </c>
    </row>
    <row r="35" spans="1:18" ht="68.099999999999994" customHeight="1">
      <c r="A35" s="103" t="s">
        <v>93</v>
      </c>
      <c r="B35" s="6" t="s">
        <v>60</v>
      </c>
      <c r="C35" s="19" t="s">
        <v>94</v>
      </c>
      <c r="D35" s="20"/>
      <c r="E35" s="14" t="s">
        <v>76</v>
      </c>
      <c r="F35" s="21">
        <v>4.0999999999999996</v>
      </c>
      <c r="G35" s="21">
        <v>3.8</v>
      </c>
      <c r="H35" s="11" t="s">
        <v>38</v>
      </c>
      <c r="I35" s="9" t="s">
        <v>72</v>
      </c>
      <c r="J35" s="14" t="s">
        <v>73</v>
      </c>
      <c r="K35" s="14" t="s">
        <v>73</v>
      </c>
      <c r="L35" s="14">
        <v>4</v>
      </c>
      <c r="M35" s="21">
        <v>4.0999999999999996</v>
      </c>
      <c r="N35" s="22">
        <v>2.2898000000000002E-2</v>
      </c>
      <c r="O35" s="13">
        <v>5710302719108</v>
      </c>
      <c r="P35" s="116" t="s">
        <v>25</v>
      </c>
      <c r="Q35" s="11" t="s">
        <v>66</v>
      </c>
      <c r="R35" s="14">
        <v>9401910090</v>
      </c>
    </row>
    <row r="36" spans="1:18" ht="68.099999999999994" customHeight="1">
      <c r="A36" s="103" t="s">
        <v>95</v>
      </c>
      <c r="B36" s="6" t="s">
        <v>60</v>
      </c>
      <c r="C36" s="19" t="s">
        <v>96</v>
      </c>
      <c r="D36" s="20"/>
      <c r="E36" s="14" t="s">
        <v>76</v>
      </c>
      <c r="F36" s="21">
        <v>4.0999999999999996</v>
      </c>
      <c r="G36" s="21">
        <v>3.8</v>
      </c>
      <c r="H36" s="11" t="s">
        <v>38</v>
      </c>
      <c r="I36" s="9" t="s">
        <v>72</v>
      </c>
      <c r="J36" s="14" t="s">
        <v>73</v>
      </c>
      <c r="K36" s="14" t="s">
        <v>73</v>
      </c>
      <c r="L36" s="14">
        <v>4</v>
      </c>
      <c r="M36" s="21">
        <v>4.0999999999999996</v>
      </c>
      <c r="N36" s="22">
        <v>2.2898000000000002E-2</v>
      </c>
      <c r="O36" s="13">
        <v>5710302719115</v>
      </c>
      <c r="P36" s="116" t="s">
        <v>25</v>
      </c>
      <c r="Q36" s="11" t="s">
        <v>66</v>
      </c>
      <c r="R36" s="14">
        <v>9401910090</v>
      </c>
    </row>
    <row r="37" spans="1:18" ht="68.099999999999994" customHeight="1">
      <c r="A37" s="103" t="s">
        <v>97</v>
      </c>
      <c r="B37" s="6" t="s">
        <v>60</v>
      </c>
      <c r="C37" s="19" t="s">
        <v>98</v>
      </c>
      <c r="D37" s="20"/>
      <c r="E37" s="14" t="s">
        <v>76</v>
      </c>
      <c r="F37" s="21">
        <v>4.0999999999999996</v>
      </c>
      <c r="G37" s="21">
        <v>3.8</v>
      </c>
      <c r="H37" s="11" t="s">
        <v>38</v>
      </c>
      <c r="I37" s="9" t="s">
        <v>72</v>
      </c>
      <c r="J37" s="14" t="s">
        <v>73</v>
      </c>
      <c r="K37" s="14" t="s">
        <v>73</v>
      </c>
      <c r="L37" s="14">
        <v>4</v>
      </c>
      <c r="M37" s="21">
        <v>4.0999999999999996</v>
      </c>
      <c r="N37" s="22">
        <v>2.2898000000000002E-2</v>
      </c>
      <c r="O37" s="13">
        <v>5710302719122</v>
      </c>
      <c r="P37" s="116" t="s">
        <v>25</v>
      </c>
      <c r="Q37" s="11" t="s">
        <v>66</v>
      </c>
      <c r="R37" s="14">
        <v>9401910090</v>
      </c>
    </row>
    <row r="38" spans="1:18" ht="68.099999999999994" customHeight="1">
      <c r="A38" s="103" t="s">
        <v>99</v>
      </c>
      <c r="B38" s="6" t="s">
        <v>60</v>
      </c>
      <c r="C38" s="19" t="s">
        <v>100</v>
      </c>
      <c r="D38" s="20"/>
      <c r="E38" s="14" t="s">
        <v>76</v>
      </c>
      <c r="F38" s="21">
        <v>4.0999999999999996</v>
      </c>
      <c r="G38" s="21">
        <v>3.8</v>
      </c>
      <c r="H38" s="11" t="s">
        <v>38</v>
      </c>
      <c r="I38" s="9" t="s">
        <v>72</v>
      </c>
      <c r="J38" s="14" t="s">
        <v>73</v>
      </c>
      <c r="K38" s="14" t="s">
        <v>73</v>
      </c>
      <c r="L38" s="14">
        <v>4</v>
      </c>
      <c r="M38" s="21">
        <v>4.0999999999999996</v>
      </c>
      <c r="N38" s="22">
        <v>2.2898000000000002E-2</v>
      </c>
      <c r="O38" s="13">
        <v>5710302719139</v>
      </c>
      <c r="P38" s="116" t="s">
        <v>25</v>
      </c>
      <c r="Q38" s="11" t="s">
        <v>66</v>
      </c>
      <c r="R38" s="14">
        <v>9401910090</v>
      </c>
    </row>
    <row r="39" spans="1:18" ht="68.099999999999994" customHeight="1">
      <c r="A39" s="103" t="s">
        <v>101</v>
      </c>
      <c r="B39" s="6" t="s">
        <v>60</v>
      </c>
      <c r="C39" s="19" t="s">
        <v>102</v>
      </c>
      <c r="D39" s="20"/>
      <c r="E39" s="14" t="s">
        <v>76</v>
      </c>
      <c r="F39" s="21">
        <v>4.0999999999999996</v>
      </c>
      <c r="G39" s="21">
        <v>3.8</v>
      </c>
      <c r="H39" s="11" t="s">
        <v>38</v>
      </c>
      <c r="I39" s="9" t="s">
        <v>72</v>
      </c>
      <c r="J39" s="14" t="s">
        <v>73</v>
      </c>
      <c r="K39" s="14" t="s">
        <v>73</v>
      </c>
      <c r="L39" s="14">
        <v>4</v>
      </c>
      <c r="M39" s="21">
        <v>4.0999999999999996</v>
      </c>
      <c r="N39" s="22">
        <v>2.2898000000000002E-2</v>
      </c>
      <c r="O39" s="13">
        <v>5710302719146</v>
      </c>
      <c r="P39" s="116" t="s">
        <v>25</v>
      </c>
      <c r="Q39" s="11" t="s">
        <v>66</v>
      </c>
      <c r="R39" s="14">
        <v>9401910090</v>
      </c>
    </row>
    <row r="40" spans="1:18" ht="68.099999999999994" customHeight="1">
      <c r="A40" s="103" t="s">
        <v>103</v>
      </c>
      <c r="B40" s="6" t="s">
        <v>60</v>
      </c>
      <c r="C40" s="19" t="s">
        <v>104</v>
      </c>
      <c r="D40" s="20"/>
      <c r="E40" s="14" t="s">
        <v>76</v>
      </c>
      <c r="F40" s="21">
        <v>4.0999999999999996</v>
      </c>
      <c r="G40" s="21">
        <v>3.8</v>
      </c>
      <c r="H40" s="11" t="s">
        <v>38</v>
      </c>
      <c r="I40" s="9" t="s">
        <v>72</v>
      </c>
      <c r="J40" s="14" t="s">
        <v>73</v>
      </c>
      <c r="K40" s="14" t="s">
        <v>73</v>
      </c>
      <c r="L40" s="14">
        <v>4</v>
      </c>
      <c r="M40" s="21">
        <v>4.0999999999999996</v>
      </c>
      <c r="N40" s="22">
        <v>2.2898000000000002E-2</v>
      </c>
      <c r="O40" s="13">
        <v>5710302719153</v>
      </c>
      <c r="P40" s="116" t="s">
        <v>25</v>
      </c>
      <c r="Q40" s="11" t="s">
        <v>66</v>
      </c>
      <c r="R40" s="14">
        <v>9401910090</v>
      </c>
    </row>
    <row r="41" spans="1:18" ht="68.099999999999994" customHeight="1">
      <c r="A41" s="103" t="s">
        <v>105</v>
      </c>
      <c r="B41" s="6" t="s">
        <v>60</v>
      </c>
      <c r="C41" s="19" t="s">
        <v>106</v>
      </c>
      <c r="D41" s="20"/>
      <c r="E41" s="14" t="s">
        <v>76</v>
      </c>
      <c r="F41" s="21">
        <v>4.0999999999999996</v>
      </c>
      <c r="G41" s="21">
        <v>3.8</v>
      </c>
      <c r="H41" s="11" t="s">
        <v>38</v>
      </c>
      <c r="I41" s="9" t="s">
        <v>72</v>
      </c>
      <c r="J41" s="14" t="s">
        <v>73</v>
      </c>
      <c r="K41" s="14" t="s">
        <v>73</v>
      </c>
      <c r="L41" s="14">
        <v>4</v>
      </c>
      <c r="M41" s="21">
        <v>4.0999999999999996</v>
      </c>
      <c r="N41" s="22">
        <v>2.2898000000000002E-2</v>
      </c>
      <c r="O41" s="13">
        <v>5710302719160</v>
      </c>
      <c r="P41" s="116" t="s">
        <v>25</v>
      </c>
      <c r="Q41" s="11" t="s">
        <v>66</v>
      </c>
      <c r="R41" s="14">
        <v>9401910090</v>
      </c>
    </row>
    <row r="42" spans="1:18" ht="68.099999999999994" customHeight="1">
      <c r="A42" s="103" t="s">
        <v>107</v>
      </c>
      <c r="B42" s="6" t="s">
        <v>60</v>
      </c>
      <c r="C42" s="19" t="s">
        <v>108</v>
      </c>
      <c r="D42" s="20"/>
      <c r="E42" s="14" t="s">
        <v>76</v>
      </c>
      <c r="F42" s="21">
        <v>4.0999999999999996</v>
      </c>
      <c r="G42" s="21">
        <v>3.8</v>
      </c>
      <c r="H42" s="11" t="s">
        <v>38</v>
      </c>
      <c r="I42" s="9" t="s">
        <v>72</v>
      </c>
      <c r="J42" s="14" t="s">
        <v>73</v>
      </c>
      <c r="K42" s="14" t="s">
        <v>73</v>
      </c>
      <c r="L42" s="14">
        <v>4</v>
      </c>
      <c r="M42" s="21">
        <v>4.0999999999999996</v>
      </c>
      <c r="N42" s="22">
        <v>2.2898000000000002E-2</v>
      </c>
      <c r="O42" s="13">
        <v>5710302719177</v>
      </c>
      <c r="P42" s="116" t="s">
        <v>25</v>
      </c>
      <c r="Q42" s="11" t="s">
        <v>66</v>
      </c>
      <c r="R42" s="14">
        <v>9401910090</v>
      </c>
    </row>
    <row r="43" spans="1:18" ht="68.099999999999994" customHeight="1">
      <c r="A43" s="103" t="s">
        <v>109</v>
      </c>
      <c r="B43" s="6" t="s">
        <v>60</v>
      </c>
      <c r="C43" s="19" t="s">
        <v>110</v>
      </c>
      <c r="D43" s="20"/>
      <c r="E43" s="14" t="s">
        <v>76</v>
      </c>
      <c r="F43" s="21">
        <v>4.0999999999999996</v>
      </c>
      <c r="G43" s="21">
        <v>3.8</v>
      </c>
      <c r="H43" s="11" t="s">
        <v>38</v>
      </c>
      <c r="I43" s="9" t="s">
        <v>72</v>
      </c>
      <c r="J43" s="14" t="s">
        <v>73</v>
      </c>
      <c r="K43" s="14" t="s">
        <v>73</v>
      </c>
      <c r="L43" s="14">
        <v>4</v>
      </c>
      <c r="M43" s="21">
        <v>4.0999999999999996</v>
      </c>
      <c r="N43" s="22">
        <v>2.2898000000000002E-2</v>
      </c>
      <c r="O43" s="13">
        <v>5710302719184</v>
      </c>
      <c r="P43" s="116" t="s">
        <v>25</v>
      </c>
      <c r="Q43" s="11" t="s">
        <v>66</v>
      </c>
      <c r="R43" s="14">
        <v>9401910090</v>
      </c>
    </row>
    <row r="44" spans="1:18" ht="68.099999999999994" customHeight="1">
      <c r="A44" s="103" t="s">
        <v>111</v>
      </c>
      <c r="B44" s="6" t="s">
        <v>60</v>
      </c>
      <c r="C44" s="19" t="s">
        <v>112</v>
      </c>
      <c r="D44" s="20"/>
      <c r="E44" s="14" t="s">
        <v>76</v>
      </c>
      <c r="F44" s="21">
        <v>4.0999999999999996</v>
      </c>
      <c r="G44" s="21">
        <v>3.8</v>
      </c>
      <c r="H44" s="11" t="s">
        <v>38</v>
      </c>
      <c r="I44" s="9" t="s">
        <v>72</v>
      </c>
      <c r="J44" s="14" t="s">
        <v>73</v>
      </c>
      <c r="K44" s="14" t="s">
        <v>73</v>
      </c>
      <c r="L44" s="14">
        <v>4</v>
      </c>
      <c r="M44" s="21">
        <v>4.0999999999999996</v>
      </c>
      <c r="N44" s="22">
        <v>2.2898000000000002E-2</v>
      </c>
      <c r="O44" s="13">
        <v>5710302719191</v>
      </c>
      <c r="P44" s="14" t="s">
        <v>25</v>
      </c>
      <c r="Q44" s="11" t="s">
        <v>66</v>
      </c>
      <c r="R44" s="14">
        <v>9401910090</v>
      </c>
    </row>
    <row r="45" spans="1:18" ht="68.099999999999994" customHeight="1">
      <c r="A45" s="1" t="s">
        <v>113</v>
      </c>
      <c r="B45" s="1"/>
      <c r="C45" s="94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94"/>
      <c r="Q45" s="1"/>
      <c r="R45" s="1"/>
    </row>
    <row r="46" spans="1:18" ht="68.099999999999994" customHeight="1">
      <c r="A46" s="103">
        <v>5119</v>
      </c>
      <c r="B46" s="6" t="s">
        <v>113</v>
      </c>
      <c r="C46" s="19" t="s">
        <v>114</v>
      </c>
      <c r="D46" s="20"/>
      <c r="E46" s="14" t="s">
        <v>115</v>
      </c>
      <c r="F46" s="21">
        <v>6.5</v>
      </c>
      <c r="G46" s="21">
        <v>4.8</v>
      </c>
      <c r="H46" s="11"/>
      <c r="I46" s="9" t="s">
        <v>116</v>
      </c>
      <c r="J46" s="14" t="s">
        <v>117</v>
      </c>
      <c r="K46" s="14" t="s">
        <v>117</v>
      </c>
      <c r="L46" s="14">
        <v>1</v>
      </c>
      <c r="M46" s="21">
        <f>F46</f>
        <v>6.5</v>
      </c>
      <c r="N46" s="22">
        <v>8.7999999999999995E-2</v>
      </c>
      <c r="O46" s="13">
        <v>5710302051192</v>
      </c>
      <c r="P46" s="14" t="s">
        <v>25</v>
      </c>
      <c r="Q46" s="11" t="s">
        <v>118</v>
      </c>
      <c r="R46" s="14">
        <v>9403601000</v>
      </c>
    </row>
    <row r="47" spans="1:18" ht="68.099999999999994" customHeight="1">
      <c r="A47" s="103">
        <v>5519</v>
      </c>
      <c r="B47" s="6" t="s">
        <v>113</v>
      </c>
      <c r="C47" s="19" t="s">
        <v>119</v>
      </c>
      <c r="D47" s="20"/>
      <c r="E47" s="14" t="s">
        <v>115</v>
      </c>
      <c r="F47" s="21">
        <v>6.5</v>
      </c>
      <c r="G47" s="21">
        <v>4.8</v>
      </c>
      <c r="H47" s="11"/>
      <c r="I47" s="9" t="s">
        <v>116</v>
      </c>
      <c r="J47" s="14" t="s">
        <v>117</v>
      </c>
      <c r="K47" s="14" t="s">
        <v>117</v>
      </c>
      <c r="L47" s="14">
        <v>1</v>
      </c>
      <c r="M47" s="21">
        <f t="shared" ref="M47:M51" si="4">F47</f>
        <v>6.5</v>
      </c>
      <c r="N47" s="22">
        <v>8.7999999999999995E-2</v>
      </c>
      <c r="O47" s="13">
        <v>5710302055190</v>
      </c>
      <c r="P47" s="14" t="s">
        <v>25</v>
      </c>
      <c r="Q47" s="11" t="s">
        <v>118</v>
      </c>
      <c r="R47" s="14">
        <v>9403601000</v>
      </c>
    </row>
    <row r="48" spans="1:18" ht="68.099999999999994" customHeight="1">
      <c r="A48" s="103">
        <v>5880</v>
      </c>
      <c r="B48" s="6" t="s">
        <v>113</v>
      </c>
      <c r="C48" s="19" t="s">
        <v>120</v>
      </c>
      <c r="D48" s="20"/>
      <c r="E48" s="14" t="s">
        <v>115</v>
      </c>
      <c r="F48" s="21">
        <v>6.5</v>
      </c>
      <c r="G48" s="21">
        <v>4.8</v>
      </c>
      <c r="H48" s="11"/>
      <c r="I48" s="9" t="s">
        <v>116</v>
      </c>
      <c r="J48" s="14" t="s">
        <v>117</v>
      </c>
      <c r="K48" s="14" t="s">
        <v>117</v>
      </c>
      <c r="L48" s="14">
        <v>1</v>
      </c>
      <c r="M48" s="21">
        <f t="shared" si="4"/>
        <v>6.5</v>
      </c>
      <c r="N48" s="22">
        <v>8.7999999999999995E-2</v>
      </c>
      <c r="O48" s="13">
        <v>5710302058801</v>
      </c>
      <c r="P48" s="14" t="s">
        <v>25</v>
      </c>
      <c r="Q48" s="11" t="s">
        <v>118</v>
      </c>
      <c r="R48" s="14">
        <v>9403601000</v>
      </c>
    </row>
    <row r="49" spans="1:18" ht="68.099999999999994" customHeight="1">
      <c r="A49" s="103">
        <v>5120</v>
      </c>
      <c r="B49" s="6" t="s">
        <v>113</v>
      </c>
      <c r="C49" s="19" t="s">
        <v>121</v>
      </c>
      <c r="D49" s="20"/>
      <c r="E49" s="14" t="s">
        <v>115</v>
      </c>
      <c r="F49" s="21">
        <v>7</v>
      </c>
      <c r="G49" s="21">
        <v>5.12</v>
      </c>
      <c r="H49" s="11"/>
      <c r="I49" s="9" t="s">
        <v>122</v>
      </c>
      <c r="J49" s="14" t="s">
        <v>123</v>
      </c>
      <c r="K49" s="14" t="s">
        <v>123</v>
      </c>
      <c r="L49" s="14">
        <v>1</v>
      </c>
      <c r="M49" s="21">
        <f t="shared" si="4"/>
        <v>7</v>
      </c>
      <c r="N49" s="22">
        <v>0.112</v>
      </c>
      <c r="O49" s="13">
        <v>5710302051208</v>
      </c>
      <c r="P49" s="14" t="s">
        <v>25</v>
      </c>
      <c r="Q49" s="11" t="s">
        <v>118</v>
      </c>
      <c r="R49" s="14">
        <v>9403601000</v>
      </c>
    </row>
    <row r="50" spans="1:18" ht="68.099999999999994" customHeight="1">
      <c r="A50" s="103">
        <v>5520</v>
      </c>
      <c r="B50" s="6" t="s">
        <v>113</v>
      </c>
      <c r="C50" s="19" t="s">
        <v>124</v>
      </c>
      <c r="D50" s="20"/>
      <c r="E50" s="14" t="s">
        <v>115</v>
      </c>
      <c r="F50" s="21">
        <v>7</v>
      </c>
      <c r="G50" s="21">
        <v>5.12</v>
      </c>
      <c r="H50" s="11"/>
      <c r="I50" s="9" t="s">
        <v>122</v>
      </c>
      <c r="J50" s="14" t="s">
        <v>123</v>
      </c>
      <c r="K50" s="14" t="s">
        <v>123</v>
      </c>
      <c r="L50" s="14">
        <v>1</v>
      </c>
      <c r="M50" s="21">
        <f t="shared" si="4"/>
        <v>7</v>
      </c>
      <c r="N50" s="22">
        <v>0.112</v>
      </c>
      <c r="O50" s="13">
        <v>5710302055206</v>
      </c>
      <c r="P50" s="14" t="s">
        <v>25</v>
      </c>
      <c r="Q50" s="11" t="s">
        <v>118</v>
      </c>
      <c r="R50" s="14">
        <v>9403601000</v>
      </c>
    </row>
    <row r="51" spans="1:18" ht="68.099999999999994" customHeight="1">
      <c r="A51" s="103">
        <v>5881</v>
      </c>
      <c r="B51" s="6" t="s">
        <v>113</v>
      </c>
      <c r="C51" s="19" t="s">
        <v>125</v>
      </c>
      <c r="D51" s="20"/>
      <c r="E51" s="14" t="s">
        <v>115</v>
      </c>
      <c r="F51" s="21">
        <v>7</v>
      </c>
      <c r="G51" s="21">
        <v>5.12</v>
      </c>
      <c r="H51" s="11"/>
      <c r="I51" s="9" t="s">
        <v>122</v>
      </c>
      <c r="J51" s="14" t="s">
        <v>123</v>
      </c>
      <c r="K51" s="14" t="s">
        <v>123</v>
      </c>
      <c r="L51" s="14">
        <v>1</v>
      </c>
      <c r="M51" s="21">
        <f t="shared" si="4"/>
        <v>7</v>
      </c>
      <c r="N51" s="22">
        <v>0.112</v>
      </c>
      <c r="O51" s="13">
        <v>5710302058818</v>
      </c>
      <c r="P51" s="14" t="s">
        <v>25</v>
      </c>
      <c r="Q51" s="11" t="s">
        <v>118</v>
      </c>
      <c r="R51" s="14">
        <v>9403601000</v>
      </c>
    </row>
    <row r="52" spans="1:18" ht="68.099999999999994" customHeight="1">
      <c r="A52" s="1" t="s">
        <v>126</v>
      </c>
      <c r="B52" s="1"/>
      <c r="C52" s="94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94"/>
      <c r="Q52" s="1"/>
      <c r="R52" s="1"/>
    </row>
    <row r="53" spans="1:18" ht="68.099999999999994" customHeight="1">
      <c r="A53" s="106">
        <v>5552</v>
      </c>
      <c r="B53" s="6" t="s">
        <v>127</v>
      </c>
      <c r="C53" s="30" t="s">
        <v>128</v>
      </c>
      <c r="D53" s="17"/>
      <c r="E53" s="9" t="s">
        <v>129</v>
      </c>
      <c r="F53" s="10">
        <v>12</v>
      </c>
      <c r="G53" s="18">
        <v>9</v>
      </c>
      <c r="H53" s="11" t="s">
        <v>38</v>
      </c>
      <c r="I53" s="9" t="s">
        <v>130</v>
      </c>
      <c r="J53" s="9" t="s">
        <v>131</v>
      </c>
      <c r="K53" s="9" t="s">
        <v>131</v>
      </c>
      <c r="L53" s="9">
        <v>1</v>
      </c>
      <c r="M53" s="101">
        <v>12</v>
      </c>
      <c r="N53" s="16">
        <v>6.6000000000000003E-2</v>
      </c>
      <c r="O53" s="29">
        <v>5710302055527</v>
      </c>
      <c r="P53" s="14" t="s">
        <v>25</v>
      </c>
      <c r="Q53" s="11" t="s">
        <v>26</v>
      </c>
      <c r="R53" s="14">
        <v>9401610000</v>
      </c>
    </row>
    <row r="54" spans="1:18" ht="68.099999999999994" customHeight="1">
      <c r="A54" s="103" t="s">
        <v>132</v>
      </c>
      <c r="B54" s="6" t="s">
        <v>133</v>
      </c>
      <c r="C54" s="6" t="s">
        <v>134</v>
      </c>
      <c r="D54" s="17"/>
      <c r="E54" s="9" t="s">
        <v>135</v>
      </c>
      <c r="F54" s="10">
        <v>3.3</v>
      </c>
      <c r="G54" s="18">
        <v>3</v>
      </c>
      <c r="H54" s="11" t="s">
        <v>38</v>
      </c>
      <c r="I54" s="9" t="s">
        <v>136</v>
      </c>
      <c r="J54" s="9" t="s">
        <v>137</v>
      </c>
      <c r="K54" s="9" t="s">
        <v>137</v>
      </c>
      <c r="L54" s="9">
        <v>1</v>
      </c>
      <c r="M54" s="101">
        <v>3.3</v>
      </c>
      <c r="N54" s="16">
        <v>0.24</v>
      </c>
      <c r="O54" s="29">
        <v>5710302555010</v>
      </c>
      <c r="P54" s="14" t="s">
        <v>25</v>
      </c>
      <c r="Q54" s="11" t="s">
        <v>26</v>
      </c>
      <c r="R54" s="14">
        <v>9401610000</v>
      </c>
    </row>
    <row r="55" spans="1:18" ht="68.099999999999994" customHeight="1">
      <c r="A55" s="103" t="s">
        <v>138</v>
      </c>
      <c r="B55" s="6" t="s">
        <v>133</v>
      </c>
      <c r="C55" s="6" t="s">
        <v>139</v>
      </c>
      <c r="D55" s="17"/>
      <c r="E55" s="9" t="s">
        <v>135</v>
      </c>
      <c r="F55" s="10">
        <v>3.3</v>
      </c>
      <c r="G55" s="18">
        <v>3</v>
      </c>
      <c r="H55" s="11" t="s">
        <v>38</v>
      </c>
      <c r="I55" s="9" t="s">
        <v>136</v>
      </c>
      <c r="J55" s="9" t="s">
        <v>137</v>
      </c>
      <c r="K55" s="9" t="s">
        <v>137</v>
      </c>
      <c r="L55" s="9">
        <v>1</v>
      </c>
      <c r="M55" s="101">
        <v>3.3</v>
      </c>
      <c r="N55" s="16">
        <v>0.24</v>
      </c>
      <c r="O55" s="29">
        <v>5710302555027</v>
      </c>
      <c r="P55" s="14" t="s">
        <v>25</v>
      </c>
      <c r="Q55" s="11" t="s">
        <v>26</v>
      </c>
      <c r="R55" s="14">
        <v>9401610000</v>
      </c>
    </row>
    <row r="56" spans="1:18" ht="68.099999999999994" customHeight="1">
      <c r="A56" s="103" t="s">
        <v>140</v>
      </c>
      <c r="B56" s="6" t="s">
        <v>133</v>
      </c>
      <c r="C56" s="6" t="s">
        <v>141</v>
      </c>
      <c r="D56"/>
      <c r="E56" s="9" t="s">
        <v>135</v>
      </c>
      <c r="F56" s="10">
        <v>3.3</v>
      </c>
      <c r="G56" s="18">
        <v>3</v>
      </c>
      <c r="H56" s="11" t="s">
        <v>38</v>
      </c>
      <c r="I56" s="9" t="s">
        <v>136</v>
      </c>
      <c r="J56" s="9" t="s">
        <v>137</v>
      </c>
      <c r="K56" s="9" t="s">
        <v>137</v>
      </c>
      <c r="L56" s="9">
        <v>1</v>
      </c>
      <c r="M56" s="101">
        <v>3.3</v>
      </c>
      <c r="N56" s="16">
        <v>0.24</v>
      </c>
      <c r="O56" s="29">
        <v>5710302555034</v>
      </c>
      <c r="P56" s="14" t="s">
        <v>25</v>
      </c>
      <c r="Q56" s="11" t="s">
        <v>26</v>
      </c>
      <c r="R56" s="14">
        <v>9401610000</v>
      </c>
    </row>
    <row r="57" spans="1:18" ht="68.099999999999994" customHeight="1">
      <c r="A57" s="113" t="s">
        <v>142</v>
      </c>
      <c r="B57" s="114" t="s">
        <v>133</v>
      </c>
      <c r="C57" s="114" t="s">
        <v>143</v>
      </c>
      <c r="D57" s="125"/>
      <c r="E57" s="126" t="s">
        <v>135</v>
      </c>
      <c r="F57" s="127">
        <v>3.3</v>
      </c>
      <c r="G57" s="128">
        <v>3</v>
      </c>
      <c r="H57" s="119" t="s">
        <v>38</v>
      </c>
      <c r="I57" s="126" t="s">
        <v>136</v>
      </c>
      <c r="J57" s="126" t="s">
        <v>137</v>
      </c>
      <c r="K57" s="126" t="s">
        <v>137</v>
      </c>
      <c r="L57" s="126">
        <v>1</v>
      </c>
      <c r="M57" s="129">
        <v>3.3</v>
      </c>
      <c r="N57" s="130">
        <v>0.24</v>
      </c>
      <c r="O57" s="131">
        <v>5710302555041</v>
      </c>
      <c r="P57" s="116" t="s">
        <v>25</v>
      </c>
      <c r="Q57" s="119" t="s">
        <v>26</v>
      </c>
      <c r="R57" s="116">
        <v>9401610000</v>
      </c>
    </row>
    <row r="58" spans="1:18" ht="68.099999999999994" customHeight="1">
      <c r="A58" s="1" t="s">
        <v>144</v>
      </c>
      <c r="B58" s="1"/>
      <c r="C58" s="94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94"/>
      <c r="Q58" s="1"/>
      <c r="R58" s="1"/>
    </row>
    <row r="59" spans="1:18" ht="68.099999999999994" customHeight="1">
      <c r="A59" s="105">
        <v>5550</v>
      </c>
      <c r="B59" s="6" t="s">
        <v>145</v>
      </c>
      <c r="C59" s="7" t="s">
        <v>146</v>
      </c>
      <c r="D59" s="17"/>
      <c r="E59" s="9" t="s">
        <v>129</v>
      </c>
      <c r="F59" s="10">
        <v>39.5</v>
      </c>
      <c r="G59" s="18">
        <v>33</v>
      </c>
      <c r="H59" s="11" t="s">
        <v>38</v>
      </c>
      <c r="I59" s="9" t="s">
        <v>147</v>
      </c>
      <c r="J59" s="9" t="s">
        <v>148</v>
      </c>
      <c r="K59" s="9" t="s">
        <v>149</v>
      </c>
      <c r="L59" s="9">
        <v>1</v>
      </c>
      <c r="M59" s="101">
        <v>39.5</v>
      </c>
      <c r="N59" s="16">
        <v>0.17499999999999999</v>
      </c>
      <c r="O59" s="29">
        <v>5710302055503</v>
      </c>
      <c r="P59" s="116" t="s">
        <v>25</v>
      </c>
      <c r="Q59" s="11" t="s">
        <v>26</v>
      </c>
      <c r="R59" s="14">
        <v>9401610000</v>
      </c>
    </row>
    <row r="60" spans="1:18" ht="68.099999999999994" customHeight="1">
      <c r="A60" s="106">
        <v>5750</v>
      </c>
      <c r="B60" s="6" t="s">
        <v>145</v>
      </c>
      <c r="C60" s="7" t="s">
        <v>150</v>
      </c>
      <c r="D60" s="17"/>
      <c r="E60" s="9" t="s">
        <v>129</v>
      </c>
      <c r="F60" s="10">
        <v>39.5</v>
      </c>
      <c r="G60" s="18">
        <v>33</v>
      </c>
      <c r="H60" s="11" t="s">
        <v>38</v>
      </c>
      <c r="I60" s="9" t="s">
        <v>147</v>
      </c>
      <c r="J60" s="9" t="s">
        <v>148</v>
      </c>
      <c r="K60" s="9" t="s">
        <v>149</v>
      </c>
      <c r="L60" s="9">
        <v>1</v>
      </c>
      <c r="M60" s="101">
        <v>39.5</v>
      </c>
      <c r="N60" s="19">
        <v>0.17499999999999999</v>
      </c>
      <c r="O60" s="29">
        <v>5710302057507</v>
      </c>
      <c r="P60" s="116" t="s">
        <v>25</v>
      </c>
      <c r="Q60" s="11" t="s">
        <v>26</v>
      </c>
      <c r="R60" s="14">
        <v>9401610000</v>
      </c>
    </row>
    <row r="61" spans="1:18" ht="68.099999999999994" customHeight="1">
      <c r="A61" s="106" t="s">
        <v>151</v>
      </c>
      <c r="B61" s="6" t="s">
        <v>145</v>
      </c>
      <c r="C61" s="30" t="s">
        <v>152</v>
      </c>
      <c r="D61" s="17"/>
      <c r="E61" s="9" t="s">
        <v>153</v>
      </c>
      <c r="F61" s="10">
        <v>11.5</v>
      </c>
      <c r="G61" s="18">
        <v>8</v>
      </c>
      <c r="H61" s="11" t="s">
        <v>38</v>
      </c>
      <c r="I61" s="9" t="s">
        <v>154</v>
      </c>
      <c r="J61" s="9" t="s">
        <v>155</v>
      </c>
      <c r="K61" s="9" t="s">
        <v>156</v>
      </c>
      <c r="L61" s="9">
        <v>1</v>
      </c>
      <c r="M61" s="19">
        <v>11.5</v>
      </c>
      <c r="N61" s="16">
        <v>0.21</v>
      </c>
      <c r="O61" s="29">
        <v>5710302555041</v>
      </c>
      <c r="P61" s="116" t="s">
        <v>25</v>
      </c>
      <c r="Q61" s="11" t="s">
        <v>26</v>
      </c>
      <c r="R61" s="14">
        <v>9401610000</v>
      </c>
    </row>
    <row r="62" spans="1:18" ht="68.099999999999994" customHeight="1">
      <c r="A62" s="106" t="s">
        <v>157</v>
      </c>
      <c r="B62" s="6" t="s">
        <v>145</v>
      </c>
      <c r="C62" s="30" t="s">
        <v>158</v>
      </c>
      <c r="D62" s="17"/>
      <c r="E62" s="9" t="s">
        <v>153</v>
      </c>
      <c r="F62" s="19">
        <v>13.600000000000001</v>
      </c>
      <c r="G62" s="18">
        <v>10.100000000000001</v>
      </c>
      <c r="H62" s="11" t="s">
        <v>38</v>
      </c>
      <c r="I62" s="9" t="s">
        <v>154</v>
      </c>
      <c r="J62" s="9" t="s">
        <v>155</v>
      </c>
      <c r="K62" s="9" t="s">
        <v>156</v>
      </c>
      <c r="L62" s="9">
        <v>1</v>
      </c>
      <c r="M62" s="19">
        <v>13.600000000000001</v>
      </c>
      <c r="N62" s="16">
        <v>0.21</v>
      </c>
      <c r="O62" s="29">
        <v>5710302554211</v>
      </c>
      <c r="P62" s="116" t="s">
        <v>25</v>
      </c>
      <c r="Q62" s="11" t="s">
        <v>26</v>
      </c>
      <c r="R62" s="14">
        <v>9401610000</v>
      </c>
    </row>
    <row r="63" spans="1:18" ht="68.099999999999994" customHeight="1">
      <c r="A63" s="106" t="s">
        <v>159</v>
      </c>
      <c r="B63" s="6" t="s">
        <v>145</v>
      </c>
      <c r="C63" s="30" t="s">
        <v>160</v>
      </c>
      <c r="D63" s="17"/>
      <c r="E63" s="9" t="s">
        <v>153</v>
      </c>
      <c r="F63" s="19">
        <v>13.600000000000001</v>
      </c>
      <c r="G63" s="18">
        <v>10.100000000000001</v>
      </c>
      <c r="H63" s="11" t="s">
        <v>38</v>
      </c>
      <c r="I63" s="9" t="s">
        <v>154</v>
      </c>
      <c r="J63" s="9" t="s">
        <v>155</v>
      </c>
      <c r="K63" s="9" t="s">
        <v>156</v>
      </c>
      <c r="L63" s="9">
        <v>1</v>
      </c>
      <c r="M63" s="19">
        <v>13.600000000000001</v>
      </c>
      <c r="N63" s="16">
        <v>0.21</v>
      </c>
      <c r="O63" s="29">
        <v>5710302554228</v>
      </c>
      <c r="P63" s="116" t="s">
        <v>25</v>
      </c>
      <c r="Q63" s="11" t="s">
        <v>26</v>
      </c>
      <c r="R63" s="14">
        <v>9401610000</v>
      </c>
    </row>
    <row r="64" spans="1:18" ht="68.099999999999994" customHeight="1">
      <c r="A64" s="106" t="s">
        <v>161</v>
      </c>
      <c r="B64" s="6" t="s">
        <v>145</v>
      </c>
      <c r="C64" s="30" t="s">
        <v>162</v>
      </c>
      <c r="D64" s="17"/>
      <c r="E64" s="9" t="s">
        <v>153</v>
      </c>
      <c r="F64" s="19">
        <v>13.600000000000001</v>
      </c>
      <c r="G64" s="18">
        <v>10.100000000000001</v>
      </c>
      <c r="H64" s="11" t="s">
        <v>38</v>
      </c>
      <c r="I64" s="9" t="s">
        <v>154</v>
      </c>
      <c r="J64" s="9" t="s">
        <v>155</v>
      </c>
      <c r="K64" s="9" t="s">
        <v>156</v>
      </c>
      <c r="L64" s="9">
        <v>1</v>
      </c>
      <c r="M64" s="19">
        <v>13.600000000000001</v>
      </c>
      <c r="N64" s="16">
        <v>0.21</v>
      </c>
      <c r="O64" s="29">
        <v>5710302554235</v>
      </c>
      <c r="P64" s="116" t="s">
        <v>25</v>
      </c>
      <c r="Q64" s="11" t="s">
        <v>26</v>
      </c>
      <c r="R64" s="14">
        <v>9401610000</v>
      </c>
    </row>
    <row r="65" spans="1:18" ht="68.099999999999994" customHeight="1">
      <c r="A65" s="106" t="s">
        <v>163</v>
      </c>
      <c r="B65" s="6" t="s">
        <v>145</v>
      </c>
      <c r="C65" s="30" t="s">
        <v>164</v>
      </c>
      <c r="D65" s="17"/>
      <c r="E65" s="9" t="s">
        <v>153</v>
      </c>
      <c r="F65" s="19">
        <v>13.600000000000001</v>
      </c>
      <c r="G65" s="18">
        <v>10.100000000000001</v>
      </c>
      <c r="H65" s="11" t="s">
        <v>38</v>
      </c>
      <c r="I65" s="9" t="s">
        <v>154</v>
      </c>
      <c r="J65" s="9" t="s">
        <v>155</v>
      </c>
      <c r="K65" s="9" t="s">
        <v>156</v>
      </c>
      <c r="L65" s="9">
        <v>1</v>
      </c>
      <c r="M65" s="19">
        <v>13.600000000000001</v>
      </c>
      <c r="N65" s="16">
        <v>0.21</v>
      </c>
      <c r="O65" s="29">
        <v>5710302554242</v>
      </c>
      <c r="P65" s="116" t="s">
        <v>25</v>
      </c>
      <c r="Q65" s="11" t="s">
        <v>26</v>
      </c>
      <c r="R65" s="14">
        <v>9401610000</v>
      </c>
    </row>
    <row r="66" spans="1:18" ht="68.099999999999994" customHeight="1">
      <c r="A66" s="106" t="s">
        <v>165</v>
      </c>
      <c r="B66" s="6" t="s">
        <v>145</v>
      </c>
      <c r="C66" s="30" t="s">
        <v>166</v>
      </c>
      <c r="D66" s="17"/>
      <c r="E66" s="9" t="s">
        <v>135</v>
      </c>
      <c r="F66" s="10">
        <v>15</v>
      </c>
      <c r="G66" s="18">
        <v>13.5</v>
      </c>
      <c r="H66" s="11" t="s">
        <v>38</v>
      </c>
      <c r="I66" s="9" t="s">
        <v>154</v>
      </c>
      <c r="J66" s="9" t="s">
        <v>167</v>
      </c>
      <c r="K66" s="9" t="s">
        <v>168</v>
      </c>
      <c r="L66" s="9">
        <v>20</v>
      </c>
      <c r="M66" s="19">
        <v>15</v>
      </c>
      <c r="N66" s="16">
        <v>6.2E-2</v>
      </c>
      <c r="O66" s="29">
        <v>5710302720012</v>
      </c>
      <c r="P66" s="116" t="s">
        <v>25</v>
      </c>
      <c r="Q66" s="11" t="s">
        <v>26</v>
      </c>
      <c r="R66" s="14">
        <v>9401610000</v>
      </c>
    </row>
    <row r="67" spans="1:18" ht="68.099999999999994" customHeight="1">
      <c r="A67" s="106" t="s">
        <v>169</v>
      </c>
      <c r="B67" s="6" t="s">
        <v>145</v>
      </c>
      <c r="C67" s="30" t="s">
        <v>170</v>
      </c>
      <c r="D67" s="17"/>
      <c r="E67" s="9" t="s">
        <v>135</v>
      </c>
      <c r="F67" s="10">
        <v>8.5</v>
      </c>
      <c r="G67" s="18">
        <v>7.5</v>
      </c>
      <c r="H67" s="11" t="s">
        <v>38</v>
      </c>
      <c r="I67" s="9" t="s">
        <v>154</v>
      </c>
      <c r="J67" s="9" t="s">
        <v>171</v>
      </c>
      <c r="K67" s="9" t="s">
        <v>172</v>
      </c>
      <c r="L67" s="9">
        <v>20</v>
      </c>
      <c r="M67" s="19">
        <v>8.5</v>
      </c>
      <c r="N67" s="16">
        <v>0.04</v>
      </c>
      <c r="O67" s="29">
        <v>5710302721019</v>
      </c>
      <c r="P67" s="116" t="s">
        <v>25</v>
      </c>
      <c r="Q67" s="11" t="s">
        <v>26</v>
      </c>
      <c r="R67" s="14">
        <v>9401610000</v>
      </c>
    </row>
    <row r="68" spans="1:18" ht="68.099999999999994" customHeight="1">
      <c r="A68" s="106" t="s">
        <v>173</v>
      </c>
      <c r="B68" s="6" t="s">
        <v>145</v>
      </c>
      <c r="C68" s="30" t="s">
        <v>174</v>
      </c>
      <c r="D68" s="17"/>
      <c r="E68" s="9" t="s">
        <v>135</v>
      </c>
      <c r="F68" s="10">
        <v>15</v>
      </c>
      <c r="G68" s="18">
        <v>13.5</v>
      </c>
      <c r="H68" s="11" t="s">
        <v>38</v>
      </c>
      <c r="I68" s="9" t="s">
        <v>154</v>
      </c>
      <c r="J68" s="9" t="s">
        <v>167</v>
      </c>
      <c r="K68" s="9" t="s">
        <v>168</v>
      </c>
      <c r="L68" s="9">
        <v>20</v>
      </c>
      <c r="M68" s="19">
        <v>15</v>
      </c>
      <c r="N68" s="16">
        <v>6.2E-2</v>
      </c>
      <c r="O68" s="29">
        <v>5710302720029</v>
      </c>
      <c r="P68" s="116" t="s">
        <v>25</v>
      </c>
      <c r="Q68" s="11" t="s">
        <v>26</v>
      </c>
      <c r="R68" s="14">
        <v>9401610000</v>
      </c>
    </row>
    <row r="69" spans="1:18" ht="68.099999999999994" customHeight="1">
      <c r="A69" s="106" t="s">
        <v>175</v>
      </c>
      <c r="B69" s="6" t="s">
        <v>145</v>
      </c>
      <c r="C69" s="30" t="s">
        <v>176</v>
      </c>
      <c r="D69" s="17"/>
      <c r="E69" s="9" t="s">
        <v>135</v>
      </c>
      <c r="F69" s="10">
        <v>8.5</v>
      </c>
      <c r="G69" s="18">
        <v>7.5</v>
      </c>
      <c r="H69" s="11" t="s">
        <v>38</v>
      </c>
      <c r="I69" s="9" t="s">
        <v>154</v>
      </c>
      <c r="J69" s="9" t="s">
        <v>171</v>
      </c>
      <c r="K69" s="9" t="s">
        <v>172</v>
      </c>
      <c r="L69" s="9">
        <v>20</v>
      </c>
      <c r="M69" s="19">
        <v>8.5</v>
      </c>
      <c r="N69" s="16">
        <v>0.04</v>
      </c>
      <c r="O69" s="29">
        <v>5710302721026</v>
      </c>
      <c r="P69" s="116" t="s">
        <v>25</v>
      </c>
      <c r="Q69" s="11" t="s">
        <v>26</v>
      </c>
      <c r="R69" s="14">
        <v>9401610000</v>
      </c>
    </row>
    <row r="70" spans="1:18" ht="68.099999999999994" customHeight="1">
      <c r="A70" s="106" t="s">
        <v>177</v>
      </c>
      <c r="B70" s="6" t="s">
        <v>145</v>
      </c>
      <c r="C70" s="30" t="s">
        <v>178</v>
      </c>
      <c r="D70" s="17"/>
      <c r="E70" s="9" t="s">
        <v>135</v>
      </c>
      <c r="F70" s="10">
        <v>15</v>
      </c>
      <c r="G70" s="18">
        <v>13.5</v>
      </c>
      <c r="H70" s="11" t="s">
        <v>38</v>
      </c>
      <c r="I70" s="9" t="s">
        <v>154</v>
      </c>
      <c r="J70" s="9" t="s">
        <v>167</v>
      </c>
      <c r="K70" s="9" t="s">
        <v>168</v>
      </c>
      <c r="L70" s="9">
        <v>20</v>
      </c>
      <c r="M70" s="19">
        <v>15</v>
      </c>
      <c r="N70" s="16">
        <v>6.2E-2</v>
      </c>
      <c r="O70" s="29">
        <v>5710302720036</v>
      </c>
      <c r="P70" s="116" t="s">
        <v>25</v>
      </c>
      <c r="Q70" s="11" t="s">
        <v>26</v>
      </c>
      <c r="R70" s="14">
        <v>9401610000</v>
      </c>
    </row>
    <row r="71" spans="1:18" ht="68.099999999999994" customHeight="1">
      <c r="A71" s="106" t="s">
        <v>179</v>
      </c>
      <c r="B71" s="6" t="s">
        <v>145</v>
      </c>
      <c r="C71" s="30" t="s">
        <v>180</v>
      </c>
      <c r="D71" s="17"/>
      <c r="E71" s="9" t="s">
        <v>135</v>
      </c>
      <c r="F71" s="10">
        <v>8.5</v>
      </c>
      <c r="G71" s="18">
        <v>7.5</v>
      </c>
      <c r="H71" s="11" t="s">
        <v>38</v>
      </c>
      <c r="I71" s="9" t="s">
        <v>154</v>
      </c>
      <c r="J71" s="9" t="s">
        <v>171</v>
      </c>
      <c r="K71" s="9" t="s">
        <v>172</v>
      </c>
      <c r="L71" s="9">
        <v>20</v>
      </c>
      <c r="M71" s="19">
        <v>8.5</v>
      </c>
      <c r="N71" s="16">
        <v>0.04</v>
      </c>
      <c r="O71" s="29">
        <v>5710302721033</v>
      </c>
      <c r="P71" s="116" t="s">
        <v>25</v>
      </c>
      <c r="Q71" s="11" t="s">
        <v>26</v>
      </c>
      <c r="R71" s="14">
        <v>9401610000</v>
      </c>
    </row>
    <row r="72" spans="1:18" ht="68.099999999999994" customHeight="1">
      <c r="A72" s="106" t="s">
        <v>181</v>
      </c>
      <c r="B72" s="6" t="s">
        <v>145</v>
      </c>
      <c r="C72" s="30" t="s">
        <v>182</v>
      </c>
      <c r="D72" s="17"/>
      <c r="E72" s="9" t="s">
        <v>135</v>
      </c>
      <c r="F72" s="10">
        <v>15</v>
      </c>
      <c r="G72" s="18">
        <v>13.5</v>
      </c>
      <c r="H72" s="11" t="s">
        <v>38</v>
      </c>
      <c r="I72" s="9" t="s">
        <v>154</v>
      </c>
      <c r="J72" s="9" t="s">
        <v>167</v>
      </c>
      <c r="K72" s="9" t="s">
        <v>168</v>
      </c>
      <c r="L72" s="9">
        <v>20</v>
      </c>
      <c r="M72" s="19">
        <v>15</v>
      </c>
      <c r="N72" s="16">
        <v>6.2E-2</v>
      </c>
      <c r="O72" s="29">
        <v>5710302720043</v>
      </c>
      <c r="P72" s="116" t="s">
        <v>25</v>
      </c>
      <c r="Q72" s="11" t="s">
        <v>26</v>
      </c>
      <c r="R72" s="14">
        <v>9401610000</v>
      </c>
    </row>
    <row r="73" spans="1:18" ht="68.099999999999994" customHeight="1">
      <c r="A73" s="106" t="s">
        <v>183</v>
      </c>
      <c r="B73" s="6" t="s">
        <v>145</v>
      </c>
      <c r="C73" s="30" t="s">
        <v>184</v>
      </c>
      <c r="D73" s="17"/>
      <c r="E73" s="9" t="s">
        <v>135</v>
      </c>
      <c r="F73" s="10">
        <v>8.5</v>
      </c>
      <c r="G73" s="18">
        <v>7.5</v>
      </c>
      <c r="H73" s="11" t="s">
        <v>38</v>
      </c>
      <c r="I73" s="9" t="s">
        <v>154</v>
      </c>
      <c r="J73" s="9" t="s">
        <v>171</v>
      </c>
      <c r="K73" s="9" t="s">
        <v>172</v>
      </c>
      <c r="L73" s="9">
        <v>20</v>
      </c>
      <c r="M73" s="19">
        <v>8.5</v>
      </c>
      <c r="N73" s="16">
        <v>0.04</v>
      </c>
      <c r="O73" s="29">
        <v>5710302721040</v>
      </c>
      <c r="P73" s="116" t="s">
        <v>25</v>
      </c>
      <c r="Q73" s="11" t="s">
        <v>26</v>
      </c>
      <c r="R73" s="14">
        <v>9401610000</v>
      </c>
    </row>
    <row r="74" spans="1:18" ht="68.099999999999994" customHeight="1">
      <c r="A74" s="106" t="s">
        <v>185</v>
      </c>
      <c r="B74" s="6" t="s">
        <v>145</v>
      </c>
      <c r="C74" s="30" t="s">
        <v>186</v>
      </c>
      <c r="D74" s="17"/>
      <c r="E74" s="9" t="s">
        <v>135</v>
      </c>
      <c r="F74" s="10">
        <v>20.5</v>
      </c>
      <c r="G74" s="18">
        <v>17</v>
      </c>
      <c r="H74" s="11" t="s">
        <v>38</v>
      </c>
      <c r="I74" s="9" t="s">
        <v>154</v>
      </c>
      <c r="J74" s="9" t="s">
        <v>155</v>
      </c>
      <c r="K74" s="9" t="s">
        <v>187</v>
      </c>
      <c r="L74" s="9">
        <v>1</v>
      </c>
      <c r="M74" s="19">
        <v>20.5</v>
      </c>
      <c r="N74" s="16">
        <v>0.21</v>
      </c>
      <c r="O74" s="29">
        <v>5710302555034</v>
      </c>
      <c r="P74" s="116" t="s">
        <v>25</v>
      </c>
      <c r="Q74" s="11" t="s">
        <v>26</v>
      </c>
      <c r="R74" s="14">
        <v>9401610000</v>
      </c>
    </row>
    <row r="75" spans="1:18" ht="68.099999999999994" customHeight="1">
      <c r="A75" s="106" t="s">
        <v>188</v>
      </c>
      <c r="B75" s="6" t="s">
        <v>145</v>
      </c>
      <c r="C75" s="30" t="s">
        <v>189</v>
      </c>
      <c r="D75" s="17"/>
      <c r="E75" s="9" t="s">
        <v>153</v>
      </c>
      <c r="F75" s="19">
        <v>22.81</v>
      </c>
      <c r="G75" s="18">
        <v>19.309999999999999</v>
      </c>
      <c r="H75" s="11" t="s">
        <v>38</v>
      </c>
      <c r="I75" s="9" t="s">
        <v>154</v>
      </c>
      <c r="J75" s="9" t="s">
        <v>155</v>
      </c>
      <c r="K75" s="9" t="s">
        <v>187</v>
      </c>
      <c r="L75" s="9">
        <v>1</v>
      </c>
      <c r="M75" s="19">
        <v>22.81</v>
      </c>
      <c r="N75" s="16">
        <v>0.21</v>
      </c>
      <c r="O75" s="29">
        <v>5710302563213</v>
      </c>
      <c r="P75" s="116" t="s">
        <v>25</v>
      </c>
      <c r="Q75" s="11" t="s">
        <v>26</v>
      </c>
      <c r="R75" s="14">
        <v>9401610000</v>
      </c>
    </row>
    <row r="76" spans="1:18" ht="68.099999999999994" customHeight="1">
      <c r="A76" s="106" t="s">
        <v>190</v>
      </c>
      <c r="B76" s="6" t="s">
        <v>145</v>
      </c>
      <c r="C76" s="30" t="s">
        <v>191</v>
      </c>
      <c r="D76" s="17"/>
      <c r="E76" s="9" t="s">
        <v>153</v>
      </c>
      <c r="F76" s="19">
        <v>22.81</v>
      </c>
      <c r="G76" s="18">
        <v>19.309999999999999</v>
      </c>
      <c r="H76" s="11" t="s">
        <v>38</v>
      </c>
      <c r="I76" s="9" t="s">
        <v>154</v>
      </c>
      <c r="J76" s="9" t="s">
        <v>155</v>
      </c>
      <c r="K76" s="9" t="s">
        <v>187</v>
      </c>
      <c r="L76" s="9">
        <v>1</v>
      </c>
      <c r="M76" s="19">
        <v>22.81</v>
      </c>
      <c r="N76" s="16">
        <v>0.21</v>
      </c>
      <c r="O76" s="29">
        <v>5710302563220</v>
      </c>
      <c r="P76" s="116" t="s">
        <v>25</v>
      </c>
      <c r="Q76" s="11" t="s">
        <v>26</v>
      </c>
      <c r="R76" s="14">
        <v>9401610000</v>
      </c>
    </row>
    <row r="77" spans="1:18" ht="68.099999999999994" customHeight="1">
      <c r="A77" s="106" t="s">
        <v>192</v>
      </c>
      <c r="B77" s="6" t="s">
        <v>145</v>
      </c>
      <c r="C77" s="30" t="s">
        <v>193</v>
      </c>
      <c r="D77" s="17"/>
      <c r="E77" s="9" t="s">
        <v>153</v>
      </c>
      <c r="F77" s="19">
        <v>22.81</v>
      </c>
      <c r="G77" s="18">
        <v>19.309999999999999</v>
      </c>
      <c r="H77" s="11" t="s">
        <v>38</v>
      </c>
      <c r="I77" s="9" t="s">
        <v>154</v>
      </c>
      <c r="J77" s="9" t="s">
        <v>155</v>
      </c>
      <c r="K77" s="9" t="s">
        <v>187</v>
      </c>
      <c r="L77" s="9">
        <v>1</v>
      </c>
      <c r="M77" s="19">
        <v>22.81</v>
      </c>
      <c r="N77" s="16">
        <v>0.21</v>
      </c>
      <c r="O77" s="29">
        <v>5710302563237</v>
      </c>
      <c r="P77" s="116" t="s">
        <v>25</v>
      </c>
      <c r="Q77" s="11" t="s">
        <v>26</v>
      </c>
      <c r="R77" s="14">
        <v>9401610000</v>
      </c>
    </row>
    <row r="78" spans="1:18" ht="68.099999999999994" customHeight="1">
      <c r="A78" s="106" t="s">
        <v>194</v>
      </c>
      <c r="B78" s="6" t="s">
        <v>145</v>
      </c>
      <c r="C78" s="30" t="s">
        <v>195</v>
      </c>
      <c r="D78" s="17"/>
      <c r="E78" s="9" t="s">
        <v>153</v>
      </c>
      <c r="F78" s="19">
        <v>22.81</v>
      </c>
      <c r="G78" s="18">
        <v>19.309999999999999</v>
      </c>
      <c r="H78" s="11" t="s">
        <v>38</v>
      </c>
      <c r="I78" s="9" t="s">
        <v>154</v>
      </c>
      <c r="J78" s="9" t="s">
        <v>155</v>
      </c>
      <c r="K78" s="9" t="s">
        <v>187</v>
      </c>
      <c r="L78" s="9">
        <v>1</v>
      </c>
      <c r="M78" s="19">
        <v>22.81</v>
      </c>
      <c r="N78" s="16">
        <v>0.21</v>
      </c>
      <c r="O78" s="29">
        <v>5710302563244</v>
      </c>
      <c r="P78" s="116" t="s">
        <v>25</v>
      </c>
      <c r="Q78" s="11" t="s">
        <v>26</v>
      </c>
      <c r="R78" s="14">
        <v>9401610000</v>
      </c>
    </row>
    <row r="79" spans="1:18" ht="68.099999999999994" customHeight="1">
      <c r="A79" s="106" t="s">
        <v>196</v>
      </c>
      <c r="B79" s="6" t="s">
        <v>145</v>
      </c>
      <c r="C79" s="30" t="s">
        <v>197</v>
      </c>
      <c r="D79" s="17"/>
      <c r="E79" s="9" t="s">
        <v>135</v>
      </c>
      <c r="F79" s="10">
        <v>10.7</v>
      </c>
      <c r="G79" s="18">
        <v>9.6</v>
      </c>
      <c r="H79" s="11" t="s">
        <v>38</v>
      </c>
      <c r="I79" s="9" t="s">
        <v>154</v>
      </c>
      <c r="J79" s="9" t="s">
        <v>198</v>
      </c>
      <c r="K79" s="9" t="s">
        <v>199</v>
      </c>
      <c r="L79" s="9">
        <v>20</v>
      </c>
      <c r="M79" s="19">
        <v>10.7</v>
      </c>
      <c r="N79" s="16">
        <v>4.3999999999999997E-2</v>
      </c>
      <c r="O79" s="29">
        <v>5710302722016</v>
      </c>
      <c r="P79" s="116" t="s">
        <v>25</v>
      </c>
      <c r="Q79" s="11" t="s">
        <v>26</v>
      </c>
      <c r="R79" s="14">
        <v>9401610000</v>
      </c>
    </row>
    <row r="80" spans="1:18" ht="68.099999999999994" customHeight="1">
      <c r="A80" s="106" t="s">
        <v>200</v>
      </c>
      <c r="B80" s="6" t="s">
        <v>145</v>
      </c>
      <c r="C80" s="30" t="s">
        <v>201</v>
      </c>
      <c r="D80" s="17"/>
      <c r="E80" s="9" t="s">
        <v>135</v>
      </c>
      <c r="F80" s="10">
        <v>6.7</v>
      </c>
      <c r="G80" s="18">
        <v>5.8</v>
      </c>
      <c r="H80" s="11" t="s">
        <v>38</v>
      </c>
      <c r="I80" s="9" t="s">
        <v>154</v>
      </c>
      <c r="J80" s="9" t="s">
        <v>202</v>
      </c>
      <c r="K80" s="9" t="s">
        <v>203</v>
      </c>
      <c r="L80" s="9">
        <v>20</v>
      </c>
      <c r="M80" s="19">
        <v>6.7</v>
      </c>
      <c r="N80" s="16">
        <v>2.8000000000000001E-2</v>
      </c>
      <c r="O80" s="29">
        <v>5710302723013</v>
      </c>
      <c r="P80" s="116" t="s">
        <v>25</v>
      </c>
      <c r="Q80" s="11" t="s">
        <v>26</v>
      </c>
      <c r="R80" s="14">
        <v>9401610000</v>
      </c>
    </row>
    <row r="81" spans="1:18" ht="68.099999999999994" customHeight="1">
      <c r="A81" s="106" t="s">
        <v>204</v>
      </c>
      <c r="B81" s="6" t="s">
        <v>145</v>
      </c>
      <c r="C81" s="30" t="s">
        <v>205</v>
      </c>
      <c r="D81" s="17"/>
      <c r="E81" s="9" t="s">
        <v>135</v>
      </c>
      <c r="F81" s="10">
        <v>10.7</v>
      </c>
      <c r="G81" s="18">
        <v>9.6</v>
      </c>
      <c r="H81" s="11" t="s">
        <v>38</v>
      </c>
      <c r="I81" s="9" t="s">
        <v>154</v>
      </c>
      <c r="J81" s="9" t="s">
        <v>198</v>
      </c>
      <c r="K81" s="9" t="s">
        <v>199</v>
      </c>
      <c r="L81" s="9">
        <v>20</v>
      </c>
      <c r="M81" s="19">
        <v>10.7</v>
      </c>
      <c r="N81" s="16">
        <v>4.3999999999999997E-2</v>
      </c>
      <c r="O81" s="29">
        <v>5710302722023</v>
      </c>
      <c r="P81" s="116" t="s">
        <v>25</v>
      </c>
      <c r="Q81" s="11" t="s">
        <v>26</v>
      </c>
      <c r="R81" s="14">
        <v>9401610000</v>
      </c>
    </row>
    <row r="82" spans="1:18" ht="68.099999999999994" customHeight="1">
      <c r="A82" s="106" t="s">
        <v>206</v>
      </c>
      <c r="B82" s="6" t="s">
        <v>145</v>
      </c>
      <c r="C82" s="30" t="s">
        <v>207</v>
      </c>
      <c r="D82" s="17"/>
      <c r="E82" s="9" t="s">
        <v>135</v>
      </c>
      <c r="F82" s="10">
        <v>6.7</v>
      </c>
      <c r="G82" s="18">
        <v>5.8</v>
      </c>
      <c r="H82" s="11" t="s">
        <v>38</v>
      </c>
      <c r="I82" s="9" t="s">
        <v>154</v>
      </c>
      <c r="J82" s="9" t="s">
        <v>202</v>
      </c>
      <c r="K82" s="9" t="s">
        <v>203</v>
      </c>
      <c r="L82" s="9">
        <v>20</v>
      </c>
      <c r="M82" s="19">
        <v>6.7</v>
      </c>
      <c r="N82" s="16">
        <v>2.8000000000000001E-2</v>
      </c>
      <c r="O82" s="29">
        <v>5710302723020</v>
      </c>
      <c r="P82" s="116" t="s">
        <v>25</v>
      </c>
      <c r="Q82" s="11" t="s">
        <v>26</v>
      </c>
      <c r="R82" s="14">
        <v>9401610000</v>
      </c>
    </row>
    <row r="83" spans="1:18" ht="68.099999999999994" customHeight="1">
      <c r="A83" s="106" t="s">
        <v>208</v>
      </c>
      <c r="B83" s="6" t="s">
        <v>145</v>
      </c>
      <c r="C83" s="30" t="s">
        <v>209</v>
      </c>
      <c r="D83" s="17"/>
      <c r="E83" s="9" t="s">
        <v>135</v>
      </c>
      <c r="F83" s="10">
        <v>10.7</v>
      </c>
      <c r="G83" s="18">
        <v>9.6</v>
      </c>
      <c r="H83" s="11" t="s">
        <v>38</v>
      </c>
      <c r="I83" s="9" t="s">
        <v>154</v>
      </c>
      <c r="J83" s="9" t="s">
        <v>198</v>
      </c>
      <c r="K83" s="9" t="s">
        <v>199</v>
      </c>
      <c r="L83" s="9">
        <v>20</v>
      </c>
      <c r="M83" s="19">
        <v>10.7</v>
      </c>
      <c r="N83" s="16">
        <v>4.3999999999999997E-2</v>
      </c>
      <c r="O83" s="29">
        <v>5710302722030</v>
      </c>
      <c r="P83" s="116" t="s">
        <v>25</v>
      </c>
      <c r="Q83" s="11" t="s">
        <v>26</v>
      </c>
      <c r="R83" s="14">
        <v>9401610000</v>
      </c>
    </row>
    <row r="84" spans="1:18" ht="68.099999999999994" customHeight="1">
      <c r="A84" s="106" t="s">
        <v>210</v>
      </c>
      <c r="B84" s="6" t="s">
        <v>145</v>
      </c>
      <c r="C84" s="30" t="s">
        <v>178</v>
      </c>
      <c r="D84" s="17"/>
      <c r="E84" s="9" t="s">
        <v>135</v>
      </c>
      <c r="F84" s="10">
        <v>6.7</v>
      </c>
      <c r="G84" s="18">
        <v>5.8</v>
      </c>
      <c r="H84" s="11" t="s">
        <v>38</v>
      </c>
      <c r="I84" s="9" t="s">
        <v>154</v>
      </c>
      <c r="J84" s="9" t="s">
        <v>202</v>
      </c>
      <c r="K84" s="9" t="s">
        <v>203</v>
      </c>
      <c r="L84" s="9">
        <v>20</v>
      </c>
      <c r="M84" s="19">
        <v>6.7</v>
      </c>
      <c r="N84" s="16">
        <v>2.8000000000000001E-2</v>
      </c>
      <c r="O84" s="29">
        <v>5710302723037</v>
      </c>
      <c r="P84" s="116" t="s">
        <v>25</v>
      </c>
      <c r="Q84" s="11" t="s">
        <v>26</v>
      </c>
      <c r="R84" s="14">
        <v>9401610000</v>
      </c>
    </row>
    <row r="85" spans="1:18" ht="68.099999999999994" customHeight="1">
      <c r="A85" s="106" t="s">
        <v>211</v>
      </c>
      <c r="B85" s="6" t="s">
        <v>145</v>
      </c>
      <c r="C85" s="30" t="s">
        <v>212</v>
      </c>
      <c r="D85" s="17"/>
      <c r="E85" s="9" t="s">
        <v>135</v>
      </c>
      <c r="F85" s="10">
        <v>10.7</v>
      </c>
      <c r="G85" s="18">
        <v>9.6</v>
      </c>
      <c r="H85" s="11" t="s">
        <v>38</v>
      </c>
      <c r="I85" s="9" t="s">
        <v>154</v>
      </c>
      <c r="J85" s="9" t="s">
        <v>198</v>
      </c>
      <c r="K85" s="9" t="s">
        <v>199</v>
      </c>
      <c r="L85" s="9">
        <v>20</v>
      </c>
      <c r="M85" s="19">
        <v>10.7</v>
      </c>
      <c r="N85" s="16">
        <v>4.3999999999999997E-2</v>
      </c>
      <c r="O85" s="29">
        <v>5710302722047</v>
      </c>
      <c r="P85" s="116" t="s">
        <v>25</v>
      </c>
      <c r="Q85" s="11" t="s">
        <v>26</v>
      </c>
      <c r="R85" s="14">
        <v>9401610000</v>
      </c>
    </row>
    <row r="86" spans="1:18" ht="68.099999999999994" customHeight="1">
      <c r="A86" s="106" t="s">
        <v>213</v>
      </c>
      <c r="B86" s="6" t="s">
        <v>145</v>
      </c>
      <c r="C86" s="30" t="s">
        <v>214</v>
      </c>
      <c r="D86" s="17"/>
      <c r="E86" s="9" t="s">
        <v>135</v>
      </c>
      <c r="F86" s="10">
        <v>6.7</v>
      </c>
      <c r="G86" s="18">
        <v>5.8</v>
      </c>
      <c r="H86" s="11" t="s">
        <v>38</v>
      </c>
      <c r="I86" s="9" t="s">
        <v>154</v>
      </c>
      <c r="J86" s="9" t="s">
        <v>202</v>
      </c>
      <c r="K86" s="9" t="s">
        <v>203</v>
      </c>
      <c r="L86" s="9">
        <v>20</v>
      </c>
      <c r="M86" s="19">
        <v>6.7</v>
      </c>
      <c r="N86" s="16">
        <v>2.8000000000000001E-2</v>
      </c>
      <c r="O86" s="29">
        <v>5710302723044</v>
      </c>
      <c r="P86" s="116" t="s">
        <v>25</v>
      </c>
      <c r="Q86" s="11" t="s">
        <v>26</v>
      </c>
      <c r="R86" s="14">
        <v>9401610000</v>
      </c>
    </row>
    <row r="87" spans="1:18" ht="68.099999999999994" customHeight="1">
      <c r="A87" s="1" t="s">
        <v>215</v>
      </c>
      <c r="B87" s="1"/>
      <c r="C87" s="94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94"/>
      <c r="Q87" s="1"/>
      <c r="R87" s="1"/>
    </row>
    <row r="88" spans="1:18" ht="68.099999999999994" customHeight="1">
      <c r="A88" s="105">
        <v>5550</v>
      </c>
      <c r="B88" s="6" t="s">
        <v>145</v>
      </c>
      <c r="C88" s="7" t="s">
        <v>146</v>
      </c>
      <c r="D88" s="17"/>
      <c r="E88" s="9" t="s">
        <v>129</v>
      </c>
      <c r="F88" s="10">
        <v>39.5</v>
      </c>
      <c r="G88" s="18">
        <v>33</v>
      </c>
      <c r="H88" s="11" t="s">
        <v>38</v>
      </c>
      <c r="I88" s="9" t="s">
        <v>147</v>
      </c>
      <c r="J88" s="9" t="s">
        <v>148</v>
      </c>
      <c r="K88" s="9" t="s">
        <v>149</v>
      </c>
      <c r="L88" s="9">
        <v>1</v>
      </c>
      <c r="M88" s="19">
        <v>39.5</v>
      </c>
      <c r="N88" s="16">
        <v>0.17499999999999999</v>
      </c>
      <c r="O88" s="29">
        <v>5710302055503</v>
      </c>
      <c r="P88" s="116" t="s">
        <v>25</v>
      </c>
      <c r="Q88" s="11" t="s">
        <v>26</v>
      </c>
      <c r="R88" s="14">
        <v>9401610000</v>
      </c>
    </row>
    <row r="89" spans="1:18" ht="68.099999999999994" customHeight="1">
      <c r="A89" s="106">
        <v>5750</v>
      </c>
      <c r="B89" s="6" t="s">
        <v>145</v>
      </c>
      <c r="C89" s="7" t="s">
        <v>150</v>
      </c>
      <c r="D89" s="17"/>
      <c r="E89" s="9" t="s">
        <v>129</v>
      </c>
      <c r="F89" s="10">
        <v>39.5</v>
      </c>
      <c r="G89" s="18">
        <v>33</v>
      </c>
      <c r="H89" s="11" t="s">
        <v>38</v>
      </c>
      <c r="I89" s="9" t="s">
        <v>147</v>
      </c>
      <c r="J89" s="9" t="s">
        <v>148</v>
      </c>
      <c r="K89" s="9" t="s">
        <v>149</v>
      </c>
      <c r="L89" s="9">
        <v>1</v>
      </c>
      <c r="M89" s="101">
        <v>39.5</v>
      </c>
      <c r="N89" s="19">
        <v>0.17499999999999999</v>
      </c>
      <c r="O89" s="29">
        <v>5710302057507</v>
      </c>
      <c r="P89" s="116" t="s">
        <v>25</v>
      </c>
      <c r="Q89" s="11" t="s">
        <v>26</v>
      </c>
      <c r="R89" s="14">
        <v>9401610000</v>
      </c>
    </row>
    <row r="90" spans="1:18" ht="68.099999999999994" customHeight="1">
      <c r="A90" s="106" t="s">
        <v>151</v>
      </c>
      <c r="B90" s="6" t="s">
        <v>145</v>
      </c>
      <c r="C90" s="30" t="s">
        <v>152</v>
      </c>
      <c r="D90" s="17"/>
      <c r="E90" s="9" t="s">
        <v>153</v>
      </c>
      <c r="F90" s="10">
        <v>11.5</v>
      </c>
      <c r="G90" s="18">
        <v>8</v>
      </c>
      <c r="H90" s="11" t="s">
        <v>38</v>
      </c>
      <c r="I90" s="9" t="s">
        <v>154</v>
      </c>
      <c r="J90" s="9" t="s">
        <v>155</v>
      </c>
      <c r="K90" s="9" t="s">
        <v>156</v>
      </c>
      <c r="L90" s="9">
        <v>1</v>
      </c>
      <c r="M90" s="19">
        <v>11.5</v>
      </c>
      <c r="N90" s="16">
        <v>0.21</v>
      </c>
      <c r="O90" s="29">
        <v>5710302555041</v>
      </c>
      <c r="P90" s="116" t="s">
        <v>25</v>
      </c>
      <c r="Q90" s="11" t="s">
        <v>26</v>
      </c>
      <c r="R90" s="14">
        <v>9401610000</v>
      </c>
    </row>
    <row r="91" spans="1:18" ht="68.099999999999994" customHeight="1">
      <c r="A91" s="106" t="s">
        <v>157</v>
      </c>
      <c r="B91" s="6" t="s">
        <v>145</v>
      </c>
      <c r="C91" s="30" t="s">
        <v>158</v>
      </c>
      <c r="D91" s="17"/>
      <c r="E91" s="9" t="s">
        <v>153</v>
      </c>
      <c r="F91" s="19">
        <v>13.600000000000001</v>
      </c>
      <c r="G91" s="18">
        <v>10.100000000000001</v>
      </c>
      <c r="H91" s="11" t="s">
        <v>38</v>
      </c>
      <c r="I91" s="9" t="s">
        <v>154</v>
      </c>
      <c r="J91" s="9" t="s">
        <v>155</v>
      </c>
      <c r="K91" s="9" t="s">
        <v>156</v>
      </c>
      <c r="L91" s="9">
        <v>1</v>
      </c>
      <c r="M91" s="19">
        <v>13.600000000000001</v>
      </c>
      <c r="N91" s="16">
        <v>0.21</v>
      </c>
      <c r="O91" s="29">
        <v>5710302554211</v>
      </c>
      <c r="P91" s="116" t="s">
        <v>25</v>
      </c>
      <c r="Q91" s="11" t="s">
        <v>26</v>
      </c>
      <c r="R91" s="14">
        <v>9401610000</v>
      </c>
    </row>
    <row r="92" spans="1:18" ht="68.099999999999994" customHeight="1">
      <c r="A92" s="106" t="s">
        <v>159</v>
      </c>
      <c r="B92" s="6" t="s">
        <v>145</v>
      </c>
      <c r="C92" s="30" t="s">
        <v>160</v>
      </c>
      <c r="D92" s="17"/>
      <c r="E92" s="9" t="s">
        <v>153</v>
      </c>
      <c r="F92" s="19">
        <v>13.600000000000001</v>
      </c>
      <c r="G92" s="18">
        <v>10.100000000000001</v>
      </c>
      <c r="H92" s="11" t="s">
        <v>38</v>
      </c>
      <c r="I92" s="9" t="s">
        <v>154</v>
      </c>
      <c r="J92" s="9" t="s">
        <v>155</v>
      </c>
      <c r="K92" s="9" t="s">
        <v>156</v>
      </c>
      <c r="L92" s="9">
        <v>1</v>
      </c>
      <c r="M92" s="19">
        <v>13.600000000000001</v>
      </c>
      <c r="N92" s="16">
        <v>0.21</v>
      </c>
      <c r="O92" s="29">
        <v>5710302554228</v>
      </c>
      <c r="P92" s="116" t="s">
        <v>25</v>
      </c>
      <c r="Q92" s="11" t="s">
        <v>26</v>
      </c>
      <c r="R92" s="14">
        <v>9401610000</v>
      </c>
    </row>
    <row r="93" spans="1:18" ht="68.099999999999994" customHeight="1">
      <c r="A93" s="106" t="s">
        <v>161</v>
      </c>
      <c r="B93" s="6" t="s">
        <v>145</v>
      </c>
      <c r="C93" s="30" t="s">
        <v>162</v>
      </c>
      <c r="D93" s="17"/>
      <c r="E93" s="9" t="s">
        <v>153</v>
      </c>
      <c r="F93" s="19">
        <v>13.600000000000001</v>
      </c>
      <c r="G93" s="18">
        <v>10.100000000000001</v>
      </c>
      <c r="H93" s="11" t="s">
        <v>38</v>
      </c>
      <c r="I93" s="9" t="s">
        <v>154</v>
      </c>
      <c r="J93" s="9" t="s">
        <v>155</v>
      </c>
      <c r="K93" s="9" t="s">
        <v>156</v>
      </c>
      <c r="L93" s="9">
        <v>1</v>
      </c>
      <c r="M93" s="19">
        <v>13.600000000000001</v>
      </c>
      <c r="N93" s="16">
        <v>0.21</v>
      </c>
      <c r="O93" s="29">
        <v>5710302554235</v>
      </c>
      <c r="P93" s="116" t="s">
        <v>25</v>
      </c>
      <c r="Q93" s="11" t="s">
        <v>26</v>
      </c>
      <c r="R93" s="14">
        <v>9401610000</v>
      </c>
    </row>
    <row r="94" spans="1:18" ht="68.099999999999994" customHeight="1">
      <c r="A94" s="106" t="s">
        <v>163</v>
      </c>
      <c r="B94" s="6" t="s">
        <v>145</v>
      </c>
      <c r="C94" s="30" t="s">
        <v>164</v>
      </c>
      <c r="D94" s="17"/>
      <c r="E94" s="9" t="s">
        <v>153</v>
      </c>
      <c r="F94" s="19">
        <v>13.600000000000001</v>
      </c>
      <c r="G94" s="18">
        <v>10.100000000000001</v>
      </c>
      <c r="H94" s="11" t="s">
        <v>38</v>
      </c>
      <c r="I94" s="9" t="s">
        <v>154</v>
      </c>
      <c r="J94" s="9" t="s">
        <v>155</v>
      </c>
      <c r="K94" s="9" t="s">
        <v>156</v>
      </c>
      <c r="L94" s="9">
        <v>1</v>
      </c>
      <c r="M94" s="19">
        <v>13.600000000000001</v>
      </c>
      <c r="N94" s="16">
        <v>0.21</v>
      </c>
      <c r="O94" s="29">
        <v>5710302554242</v>
      </c>
      <c r="P94" s="116" t="s">
        <v>25</v>
      </c>
      <c r="Q94" s="11" t="s">
        <v>26</v>
      </c>
      <c r="R94" s="14">
        <v>9401610000</v>
      </c>
    </row>
    <row r="95" spans="1:18" ht="68.099999999999994" customHeight="1">
      <c r="A95" s="106" t="s">
        <v>165</v>
      </c>
      <c r="B95" s="6" t="s">
        <v>145</v>
      </c>
      <c r="C95" s="30" t="s">
        <v>166</v>
      </c>
      <c r="D95" s="17"/>
      <c r="E95" s="9" t="s">
        <v>135</v>
      </c>
      <c r="F95" s="10">
        <v>15</v>
      </c>
      <c r="G95" s="18">
        <v>13.5</v>
      </c>
      <c r="H95" s="11" t="s">
        <v>38</v>
      </c>
      <c r="I95" s="9" t="s">
        <v>154</v>
      </c>
      <c r="J95" s="9" t="s">
        <v>167</v>
      </c>
      <c r="K95" s="9" t="s">
        <v>168</v>
      </c>
      <c r="L95" s="9">
        <v>20</v>
      </c>
      <c r="M95" s="19">
        <v>15</v>
      </c>
      <c r="N95" s="16">
        <v>6.2E-2</v>
      </c>
      <c r="O95" s="29">
        <v>5710302720012</v>
      </c>
      <c r="P95" s="116" t="s">
        <v>25</v>
      </c>
      <c r="Q95" s="11" t="s">
        <v>26</v>
      </c>
      <c r="R95" s="14">
        <v>9401610000</v>
      </c>
    </row>
    <row r="96" spans="1:18" ht="68.099999999999994" customHeight="1">
      <c r="A96" s="106" t="s">
        <v>169</v>
      </c>
      <c r="B96" s="6" t="s">
        <v>145</v>
      </c>
      <c r="C96" s="30" t="s">
        <v>170</v>
      </c>
      <c r="D96" s="17"/>
      <c r="E96" s="9" t="s">
        <v>135</v>
      </c>
      <c r="F96" s="10">
        <v>8.5</v>
      </c>
      <c r="G96" s="18">
        <v>7.5</v>
      </c>
      <c r="H96" s="11" t="s">
        <v>38</v>
      </c>
      <c r="I96" s="9" t="s">
        <v>154</v>
      </c>
      <c r="J96" s="9" t="s">
        <v>171</v>
      </c>
      <c r="K96" s="9" t="s">
        <v>172</v>
      </c>
      <c r="L96" s="9">
        <v>20</v>
      </c>
      <c r="M96" s="19">
        <v>8.5</v>
      </c>
      <c r="N96" s="16">
        <v>0.04</v>
      </c>
      <c r="O96" s="29">
        <v>5710302721019</v>
      </c>
      <c r="P96" s="116" t="s">
        <v>25</v>
      </c>
      <c r="Q96" s="11" t="s">
        <v>26</v>
      </c>
      <c r="R96" s="14">
        <v>9401610000</v>
      </c>
    </row>
    <row r="97" spans="1:18" ht="68.099999999999994" customHeight="1">
      <c r="A97" s="106" t="s">
        <v>173</v>
      </c>
      <c r="B97" s="6" t="s">
        <v>145</v>
      </c>
      <c r="C97" s="30" t="s">
        <v>174</v>
      </c>
      <c r="D97" s="17"/>
      <c r="E97" s="9" t="s">
        <v>135</v>
      </c>
      <c r="F97" s="10">
        <v>15</v>
      </c>
      <c r="G97" s="18">
        <v>13.5</v>
      </c>
      <c r="H97" s="11" t="s">
        <v>38</v>
      </c>
      <c r="I97" s="9" t="s">
        <v>154</v>
      </c>
      <c r="J97" s="9" t="s">
        <v>167</v>
      </c>
      <c r="K97" s="9" t="s">
        <v>168</v>
      </c>
      <c r="L97" s="9">
        <v>20</v>
      </c>
      <c r="M97" s="19">
        <v>15</v>
      </c>
      <c r="N97" s="16">
        <v>6.2E-2</v>
      </c>
      <c r="O97" s="29">
        <v>5710302720029</v>
      </c>
      <c r="P97" s="116" t="s">
        <v>25</v>
      </c>
      <c r="Q97" s="11" t="s">
        <v>26</v>
      </c>
      <c r="R97" s="14">
        <v>9401610000</v>
      </c>
    </row>
    <row r="98" spans="1:18" ht="68.099999999999994" customHeight="1">
      <c r="A98" s="106" t="s">
        <v>175</v>
      </c>
      <c r="B98" s="6" t="s">
        <v>145</v>
      </c>
      <c r="C98" s="30" t="s">
        <v>176</v>
      </c>
      <c r="D98" s="17"/>
      <c r="E98" s="9" t="s">
        <v>135</v>
      </c>
      <c r="F98" s="10">
        <v>8.5</v>
      </c>
      <c r="G98" s="18">
        <v>7.5</v>
      </c>
      <c r="H98" s="11" t="s">
        <v>38</v>
      </c>
      <c r="I98" s="9" t="s">
        <v>154</v>
      </c>
      <c r="J98" s="9" t="s">
        <v>171</v>
      </c>
      <c r="K98" s="9" t="s">
        <v>172</v>
      </c>
      <c r="L98" s="9">
        <v>20</v>
      </c>
      <c r="M98" s="19">
        <v>8.5</v>
      </c>
      <c r="N98" s="16">
        <v>0.04</v>
      </c>
      <c r="O98" s="29">
        <v>5710302721026</v>
      </c>
      <c r="P98" s="116" t="s">
        <v>25</v>
      </c>
      <c r="Q98" s="11" t="s">
        <v>26</v>
      </c>
      <c r="R98" s="14">
        <v>9401610000</v>
      </c>
    </row>
    <row r="99" spans="1:18" ht="68.099999999999994" customHeight="1">
      <c r="A99" s="106" t="s">
        <v>177</v>
      </c>
      <c r="B99" s="6" t="s">
        <v>145</v>
      </c>
      <c r="C99" s="30" t="s">
        <v>178</v>
      </c>
      <c r="D99" s="17"/>
      <c r="E99" s="9" t="s">
        <v>135</v>
      </c>
      <c r="F99" s="10">
        <v>15</v>
      </c>
      <c r="G99" s="18">
        <v>13.5</v>
      </c>
      <c r="H99" s="11" t="s">
        <v>38</v>
      </c>
      <c r="I99" s="9" t="s">
        <v>154</v>
      </c>
      <c r="J99" s="9" t="s">
        <v>167</v>
      </c>
      <c r="K99" s="9" t="s">
        <v>168</v>
      </c>
      <c r="L99" s="9">
        <v>20</v>
      </c>
      <c r="M99" s="19">
        <v>15</v>
      </c>
      <c r="N99" s="16">
        <v>6.2E-2</v>
      </c>
      <c r="O99" s="29">
        <v>5710302720036</v>
      </c>
      <c r="P99" s="116" t="s">
        <v>25</v>
      </c>
      <c r="Q99" s="11" t="s">
        <v>26</v>
      </c>
      <c r="R99" s="14">
        <v>9401610000</v>
      </c>
    </row>
    <row r="100" spans="1:18" ht="68.099999999999994" customHeight="1">
      <c r="A100" s="106" t="s">
        <v>179</v>
      </c>
      <c r="B100" s="6" t="s">
        <v>145</v>
      </c>
      <c r="C100" s="30" t="s">
        <v>180</v>
      </c>
      <c r="D100" s="17"/>
      <c r="E100" s="9" t="s">
        <v>135</v>
      </c>
      <c r="F100" s="10">
        <v>8.5</v>
      </c>
      <c r="G100" s="18">
        <v>7.5</v>
      </c>
      <c r="H100" s="11" t="s">
        <v>38</v>
      </c>
      <c r="I100" s="9" t="s">
        <v>154</v>
      </c>
      <c r="J100" s="9" t="s">
        <v>171</v>
      </c>
      <c r="K100" s="9" t="s">
        <v>172</v>
      </c>
      <c r="L100" s="9">
        <v>20</v>
      </c>
      <c r="M100" s="19">
        <v>8.5</v>
      </c>
      <c r="N100" s="16">
        <v>0.04</v>
      </c>
      <c r="O100" s="29">
        <v>5710302721033</v>
      </c>
      <c r="P100" s="116" t="s">
        <v>25</v>
      </c>
      <c r="Q100" s="11" t="s">
        <v>26</v>
      </c>
      <c r="R100" s="14">
        <v>9401610000</v>
      </c>
    </row>
    <row r="101" spans="1:18" ht="68.099999999999994" customHeight="1">
      <c r="A101" s="106" t="s">
        <v>181</v>
      </c>
      <c r="B101" s="6" t="s">
        <v>145</v>
      </c>
      <c r="C101" s="30" t="s">
        <v>182</v>
      </c>
      <c r="D101" s="17"/>
      <c r="E101" s="9" t="s">
        <v>135</v>
      </c>
      <c r="F101" s="10">
        <v>15</v>
      </c>
      <c r="G101" s="18">
        <v>13.5</v>
      </c>
      <c r="H101" s="11" t="s">
        <v>38</v>
      </c>
      <c r="I101" s="9" t="s">
        <v>154</v>
      </c>
      <c r="J101" s="9" t="s">
        <v>167</v>
      </c>
      <c r="K101" s="9" t="s">
        <v>168</v>
      </c>
      <c r="L101" s="9">
        <v>20</v>
      </c>
      <c r="M101" s="19">
        <v>15</v>
      </c>
      <c r="N101" s="16">
        <v>6.2E-2</v>
      </c>
      <c r="O101" s="29">
        <v>5710302720043</v>
      </c>
      <c r="P101" s="116" t="s">
        <v>25</v>
      </c>
      <c r="Q101" s="11" t="s">
        <v>26</v>
      </c>
      <c r="R101" s="14">
        <v>9401610000</v>
      </c>
    </row>
    <row r="102" spans="1:18" ht="68.099999999999994" customHeight="1">
      <c r="A102" s="106" t="s">
        <v>183</v>
      </c>
      <c r="B102" s="6" t="s">
        <v>145</v>
      </c>
      <c r="C102" s="30" t="s">
        <v>184</v>
      </c>
      <c r="D102" s="17"/>
      <c r="E102" s="9" t="s">
        <v>135</v>
      </c>
      <c r="F102" s="10">
        <v>8.5</v>
      </c>
      <c r="G102" s="18">
        <v>7.5</v>
      </c>
      <c r="H102" s="11" t="s">
        <v>38</v>
      </c>
      <c r="I102" s="9" t="s">
        <v>154</v>
      </c>
      <c r="J102" s="9" t="s">
        <v>171</v>
      </c>
      <c r="K102" s="9" t="s">
        <v>172</v>
      </c>
      <c r="L102" s="9">
        <v>20</v>
      </c>
      <c r="M102" s="19">
        <v>8.5</v>
      </c>
      <c r="N102" s="16">
        <v>0.04</v>
      </c>
      <c r="O102" s="29">
        <v>5710302721040</v>
      </c>
      <c r="P102" s="116" t="s">
        <v>25</v>
      </c>
      <c r="Q102" s="11" t="s">
        <v>26</v>
      </c>
      <c r="R102" s="14">
        <v>9401610000</v>
      </c>
    </row>
    <row r="103" spans="1:18" ht="68.099999999999994" customHeight="1">
      <c r="A103" s="1" t="s">
        <v>216</v>
      </c>
      <c r="B103" s="1"/>
      <c r="C103" s="94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94"/>
      <c r="Q103" s="1"/>
      <c r="R103" s="1"/>
    </row>
    <row r="104" spans="1:18" ht="68.099999999999994" customHeight="1">
      <c r="A104" s="103">
        <v>5562</v>
      </c>
      <c r="B104" s="6" t="s">
        <v>217</v>
      </c>
      <c r="C104" s="9" t="s">
        <v>218</v>
      </c>
      <c r="D104" s="17"/>
      <c r="E104" s="9" t="s">
        <v>129</v>
      </c>
      <c r="F104" s="10">
        <v>22</v>
      </c>
      <c r="G104" s="18">
        <v>17.5</v>
      </c>
      <c r="H104" s="11" t="s">
        <v>38</v>
      </c>
      <c r="I104" s="9" t="s">
        <v>219</v>
      </c>
      <c r="J104" s="9" t="s">
        <v>220</v>
      </c>
      <c r="K104" s="9" t="s">
        <v>221</v>
      </c>
      <c r="L104" s="9">
        <v>1</v>
      </c>
      <c r="M104" s="31">
        <v>22</v>
      </c>
      <c r="N104" s="16">
        <v>0.107</v>
      </c>
      <c r="O104" s="29">
        <v>5710302055626</v>
      </c>
      <c r="P104" s="116" t="s">
        <v>25</v>
      </c>
      <c r="Q104" s="11" t="s">
        <v>26</v>
      </c>
      <c r="R104" s="14">
        <v>9401610000</v>
      </c>
    </row>
    <row r="105" spans="1:18" ht="68.099999999999994" customHeight="1">
      <c r="A105" s="105">
        <v>5762</v>
      </c>
      <c r="B105" s="6" t="s">
        <v>217</v>
      </c>
      <c r="C105" s="7" t="s">
        <v>222</v>
      </c>
      <c r="D105" s="17"/>
      <c r="E105" s="9" t="s">
        <v>129</v>
      </c>
      <c r="F105" s="10">
        <v>22</v>
      </c>
      <c r="G105" s="18">
        <v>17.5</v>
      </c>
      <c r="H105" s="11" t="s">
        <v>38</v>
      </c>
      <c r="I105" s="9" t="s">
        <v>219</v>
      </c>
      <c r="J105" s="9" t="s">
        <v>220</v>
      </c>
      <c r="K105" s="9" t="s">
        <v>221</v>
      </c>
      <c r="L105" s="9">
        <v>1</v>
      </c>
      <c r="M105" s="31">
        <v>22</v>
      </c>
      <c r="N105" s="16">
        <v>0.107</v>
      </c>
      <c r="O105" s="29">
        <v>5710302057620</v>
      </c>
      <c r="P105" s="116" t="s">
        <v>25</v>
      </c>
      <c r="Q105" s="11" t="s">
        <v>26</v>
      </c>
      <c r="R105" s="14">
        <v>9401610000</v>
      </c>
    </row>
    <row r="106" spans="1:18" ht="68.099999999999994" customHeight="1">
      <c r="A106" s="106" t="s">
        <v>223</v>
      </c>
      <c r="B106" s="6" t="s">
        <v>217</v>
      </c>
      <c r="C106" s="30" t="s">
        <v>224</v>
      </c>
      <c r="D106" s="17"/>
      <c r="E106" s="9" t="s">
        <v>135</v>
      </c>
      <c r="F106" s="10">
        <v>19</v>
      </c>
      <c r="G106" s="18">
        <v>16.5</v>
      </c>
      <c r="H106" s="11" t="s">
        <v>38</v>
      </c>
      <c r="I106" s="9" t="s">
        <v>154</v>
      </c>
      <c r="J106" s="9" t="s">
        <v>225</v>
      </c>
      <c r="K106" s="9" t="s">
        <v>225</v>
      </c>
      <c r="L106" s="9">
        <v>1</v>
      </c>
      <c r="M106" s="19">
        <v>19</v>
      </c>
      <c r="N106" s="16">
        <v>0.26</v>
      </c>
      <c r="O106" s="29">
        <v>5710302556239</v>
      </c>
      <c r="P106" s="116" t="s">
        <v>25</v>
      </c>
      <c r="Q106" s="11" t="s">
        <v>26</v>
      </c>
      <c r="R106" s="14">
        <v>9401610000</v>
      </c>
    </row>
    <row r="107" spans="1:18" ht="68.099999999999994" customHeight="1">
      <c r="A107" s="106" t="s">
        <v>226</v>
      </c>
      <c r="B107" s="6" t="s">
        <v>217</v>
      </c>
      <c r="C107" s="30" t="s">
        <v>158</v>
      </c>
      <c r="D107" s="17"/>
      <c r="E107" s="9" t="s">
        <v>135</v>
      </c>
      <c r="F107" s="19">
        <v>21.6</v>
      </c>
      <c r="G107" s="18">
        <v>19.100000000000001</v>
      </c>
      <c r="H107" s="11" t="s">
        <v>38</v>
      </c>
      <c r="I107" s="9" t="s">
        <v>154</v>
      </c>
      <c r="J107" s="9" t="s">
        <v>225</v>
      </c>
      <c r="K107" s="9" t="s">
        <v>225</v>
      </c>
      <c r="L107" s="9">
        <v>1</v>
      </c>
      <c r="M107" s="19">
        <v>21.6</v>
      </c>
      <c r="N107" s="16">
        <v>0.26</v>
      </c>
      <c r="O107" s="29">
        <v>5710302556239</v>
      </c>
      <c r="P107" s="116" t="s">
        <v>25</v>
      </c>
      <c r="Q107" s="11" t="s">
        <v>26</v>
      </c>
      <c r="R107" s="14">
        <v>9401610000</v>
      </c>
    </row>
    <row r="108" spans="1:18" ht="68.099999999999994" customHeight="1">
      <c r="A108" s="106" t="s">
        <v>227</v>
      </c>
      <c r="B108" s="6" t="s">
        <v>217</v>
      </c>
      <c r="C108" s="30" t="s">
        <v>160</v>
      </c>
      <c r="D108" s="17"/>
      <c r="E108" s="9" t="s">
        <v>135</v>
      </c>
      <c r="F108" s="19">
        <v>21.6</v>
      </c>
      <c r="G108" s="18">
        <v>19.100000000000001</v>
      </c>
      <c r="H108" s="11" t="s">
        <v>38</v>
      </c>
      <c r="I108" s="9" t="s">
        <v>154</v>
      </c>
      <c r="J108" s="9" t="s">
        <v>225</v>
      </c>
      <c r="K108" s="9" t="s">
        <v>225</v>
      </c>
      <c r="L108" s="9">
        <v>1</v>
      </c>
      <c r="M108" s="19">
        <v>21.6</v>
      </c>
      <c r="N108" s="16">
        <v>0.26</v>
      </c>
      <c r="O108" s="29">
        <v>5710302556239</v>
      </c>
      <c r="P108" s="116" t="s">
        <v>25</v>
      </c>
      <c r="Q108" s="11" t="s">
        <v>26</v>
      </c>
      <c r="R108" s="14">
        <v>9401610000</v>
      </c>
    </row>
    <row r="109" spans="1:18" ht="68.099999999999994" customHeight="1">
      <c r="A109" s="106" t="s">
        <v>228</v>
      </c>
      <c r="B109" s="6" t="s">
        <v>217</v>
      </c>
      <c r="C109" s="30" t="s">
        <v>162</v>
      </c>
      <c r="D109" s="17"/>
      <c r="E109" s="9" t="s">
        <v>135</v>
      </c>
      <c r="F109" s="19">
        <v>21.6</v>
      </c>
      <c r="G109" s="18">
        <v>19.100000000000001</v>
      </c>
      <c r="H109" s="11" t="s">
        <v>38</v>
      </c>
      <c r="I109" s="9" t="s">
        <v>154</v>
      </c>
      <c r="J109" s="9" t="s">
        <v>225</v>
      </c>
      <c r="K109" s="9" t="s">
        <v>225</v>
      </c>
      <c r="L109" s="9">
        <v>1</v>
      </c>
      <c r="M109" s="19">
        <v>21.6</v>
      </c>
      <c r="N109" s="16">
        <v>0.26</v>
      </c>
      <c r="O109" s="29">
        <v>5710302556239</v>
      </c>
      <c r="P109" s="116" t="s">
        <v>25</v>
      </c>
      <c r="Q109" s="11" t="s">
        <v>26</v>
      </c>
      <c r="R109" s="14">
        <v>9401610000</v>
      </c>
    </row>
    <row r="110" spans="1:18" ht="68.099999999999994" customHeight="1">
      <c r="A110" s="106" t="s">
        <v>229</v>
      </c>
      <c r="B110" s="6" t="s">
        <v>217</v>
      </c>
      <c r="C110" s="30" t="s">
        <v>164</v>
      </c>
      <c r="D110" s="17"/>
      <c r="E110" s="9" t="s">
        <v>135</v>
      </c>
      <c r="F110" s="19">
        <v>21.6</v>
      </c>
      <c r="G110" s="18">
        <v>19.100000000000001</v>
      </c>
      <c r="H110" s="11" t="s">
        <v>38</v>
      </c>
      <c r="I110" s="9" t="s">
        <v>154</v>
      </c>
      <c r="J110" s="9" t="s">
        <v>225</v>
      </c>
      <c r="K110" s="9" t="s">
        <v>225</v>
      </c>
      <c r="L110" s="9">
        <v>1</v>
      </c>
      <c r="M110" s="19">
        <v>21.6</v>
      </c>
      <c r="N110" s="16">
        <v>0.26</v>
      </c>
      <c r="O110" s="29">
        <v>5710302556239</v>
      </c>
      <c r="P110" s="116" t="s">
        <v>25</v>
      </c>
      <c r="Q110" s="11" t="s">
        <v>26</v>
      </c>
      <c r="R110" s="14">
        <v>9401610000</v>
      </c>
    </row>
    <row r="111" spans="1:18" ht="68.099999999999994" customHeight="1">
      <c r="A111" s="106" t="s">
        <v>165</v>
      </c>
      <c r="B111" s="6" t="s">
        <v>145</v>
      </c>
      <c r="C111" s="30" t="s">
        <v>166</v>
      </c>
      <c r="D111" s="17"/>
      <c r="E111" s="9" t="s">
        <v>135</v>
      </c>
      <c r="F111" s="10">
        <v>15</v>
      </c>
      <c r="G111" s="18">
        <v>13.5</v>
      </c>
      <c r="H111" s="11" t="s">
        <v>38</v>
      </c>
      <c r="I111" s="9" t="s">
        <v>154</v>
      </c>
      <c r="J111" s="9" t="s">
        <v>167</v>
      </c>
      <c r="K111" s="9" t="s">
        <v>168</v>
      </c>
      <c r="L111" s="9">
        <v>20</v>
      </c>
      <c r="M111" s="19">
        <v>15</v>
      </c>
      <c r="N111" s="16">
        <v>6.2E-2</v>
      </c>
      <c r="O111" s="29">
        <v>5710302720012</v>
      </c>
      <c r="P111" s="116" t="s">
        <v>25</v>
      </c>
      <c r="Q111" s="11" t="s">
        <v>26</v>
      </c>
      <c r="R111" s="14">
        <v>9401610000</v>
      </c>
    </row>
    <row r="112" spans="1:18" ht="68.099999999999994" customHeight="1">
      <c r="A112" s="106" t="s">
        <v>169</v>
      </c>
      <c r="B112" s="6" t="s">
        <v>145</v>
      </c>
      <c r="C112" s="30" t="s">
        <v>170</v>
      </c>
      <c r="D112" s="17"/>
      <c r="E112" s="9" t="s">
        <v>135</v>
      </c>
      <c r="F112" s="10">
        <v>8.5</v>
      </c>
      <c r="G112" s="18">
        <v>7.5</v>
      </c>
      <c r="H112" s="11" t="s">
        <v>38</v>
      </c>
      <c r="I112" s="9" t="s">
        <v>154</v>
      </c>
      <c r="J112" s="9" t="s">
        <v>171</v>
      </c>
      <c r="K112" s="9" t="s">
        <v>172</v>
      </c>
      <c r="L112" s="9">
        <v>20</v>
      </c>
      <c r="M112" s="19">
        <v>8.5</v>
      </c>
      <c r="N112" s="16">
        <v>0.04</v>
      </c>
      <c r="O112" s="29">
        <v>5710302721019</v>
      </c>
      <c r="P112" s="116" t="s">
        <v>25</v>
      </c>
      <c r="Q112" s="11" t="s">
        <v>26</v>
      </c>
      <c r="R112" s="14">
        <v>9401610000</v>
      </c>
    </row>
    <row r="113" spans="1:18" ht="68.099999999999994" customHeight="1">
      <c r="A113" s="106" t="s">
        <v>173</v>
      </c>
      <c r="B113" s="6" t="s">
        <v>145</v>
      </c>
      <c r="C113" s="30" t="s">
        <v>174</v>
      </c>
      <c r="D113" s="17"/>
      <c r="E113" s="9" t="s">
        <v>135</v>
      </c>
      <c r="F113" s="10">
        <v>15</v>
      </c>
      <c r="G113" s="18">
        <v>13.5</v>
      </c>
      <c r="H113" s="11" t="s">
        <v>38</v>
      </c>
      <c r="I113" s="9" t="s">
        <v>154</v>
      </c>
      <c r="J113" s="9" t="s">
        <v>167</v>
      </c>
      <c r="K113" s="9" t="s">
        <v>168</v>
      </c>
      <c r="L113" s="9">
        <v>20</v>
      </c>
      <c r="M113" s="19">
        <v>15</v>
      </c>
      <c r="N113" s="16">
        <v>6.2E-2</v>
      </c>
      <c r="O113" s="29">
        <v>5710302720029</v>
      </c>
      <c r="P113" s="116" t="s">
        <v>25</v>
      </c>
      <c r="Q113" s="11" t="s">
        <v>26</v>
      </c>
      <c r="R113" s="14">
        <v>9401610000</v>
      </c>
    </row>
    <row r="114" spans="1:18" ht="68.099999999999994" customHeight="1">
      <c r="A114" s="106" t="s">
        <v>175</v>
      </c>
      <c r="B114" s="6" t="s">
        <v>145</v>
      </c>
      <c r="C114" s="30" t="s">
        <v>176</v>
      </c>
      <c r="D114" s="17"/>
      <c r="E114" s="9" t="s">
        <v>135</v>
      </c>
      <c r="F114" s="10">
        <v>8.5</v>
      </c>
      <c r="G114" s="18">
        <v>7.5</v>
      </c>
      <c r="H114" s="11" t="s">
        <v>38</v>
      </c>
      <c r="I114" s="9" t="s">
        <v>154</v>
      </c>
      <c r="J114" s="9" t="s">
        <v>171</v>
      </c>
      <c r="K114" s="9" t="s">
        <v>172</v>
      </c>
      <c r="L114" s="9">
        <v>20</v>
      </c>
      <c r="M114" s="19">
        <v>8.5</v>
      </c>
      <c r="N114" s="16">
        <v>0.04</v>
      </c>
      <c r="O114" s="29">
        <v>5710302721026</v>
      </c>
      <c r="P114" s="116" t="s">
        <v>25</v>
      </c>
      <c r="Q114" s="11" t="s">
        <v>26</v>
      </c>
      <c r="R114" s="14">
        <v>9401610000</v>
      </c>
    </row>
    <row r="115" spans="1:18" ht="68.099999999999994" customHeight="1">
      <c r="A115" s="106" t="s">
        <v>177</v>
      </c>
      <c r="B115" s="6" t="s">
        <v>145</v>
      </c>
      <c r="C115" s="30" t="s">
        <v>178</v>
      </c>
      <c r="D115" s="17"/>
      <c r="E115" s="9" t="s">
        <v>135</v>
      </c>
      <c r="F115" s="10">
        <v>15</v>
      </c>
      <c r="G115" s="18">
        <v>13.5</v>
      </c>
      <c r="H115" s="11" t="s">
        <v>38</v>
      </c>
      <c r="I115" s="9" t="s">
        <v>154</v>
      </c>
      <c r="J115" s="9" t="s">
        <v>167</v>
      </c>
      <c r="K115" s="9" t="s">
        <v>168</v>
      </c>
      <c r="L115" s="9">
        <v>20</v>
      </c>
      <c r="M115" s="19">
        <v>15</v>
      </c>
      <c r="N115" s="16">
        <v>6.2E-2</v>
      </c>
      <c r="O115" s="29">
        <v>5710302720036</v>
      </c>
      <c r="P115" s="116" t="s">
        <v>25</v>
      </c>
      <c r="Q115" s="11" t="s">
        <v>26</v>
      </c>
      <c r="R115" s="14">
        <v>9401610000</v>
      </c>
    </row>
    <row r="116" spans="1:18" ht="68.099999999999994" customHeight="1">
      <c r="A116" s="106" t="s">
        <v>179</v>
      </c>
      <c r="B116" s="6" t="s">
        <v>145</v>
      </c>
      <c r="C116" s="30" t="s">
        <v>180</v>
      </c>
      <c r="D116" s="17"/>
      <c r="E116" s="9" t="s">
        <v>135</v>
      </c>
      <c r="F116" s="10">
        <v>8.5</v>
      </c>
      <c r="G116" s="18">
        <v>7.5</v>
      </c>
      <c r="H116" s="11" t="s">
        <v>38</v>
      </c>
      <c r="I116" s="9" t="s">
        <v>154</v>
      </c>
      <c r="J116" s="9" t="s">
        <v>171</v>
      </c>
      <c r="K116" s="9" t="s">
        <v>172</v>
      </c>
      <c r="L116" s="9">
        <v>20</v>
      </c>
      <c r="M116" s="19">
        <v>8.5</v>
      </c>
      <c r="N116" s="16">
        <v>0.04</v>
      </c>
      <c r="O116" s="29">
        <v>5710302721033</v>
      </c>
      <c r="P116" s="116" t="s">
        <v>25</v>
      </c>
      <c r="Q116" s="11" t="s">
        <v>26</v>
      </c>
      <c r="R116" s="14">
        <v>9401610000</v>
      </c>
    </row>
    <row r="117" spans="1:18" ht="68.099999999999994" customHeight="1">
      <c r="A117" s="106" t="s">
        <v>181</v>
      </c>
      <c r="B117" s="6" t="s">
        <v>145</v>
      </c>
      <c r="C117" s="30" t="s">
        <v>182</v>
      </c>
      <c r="D117" s="17"/>
      <c r="E117" s="9" t="s">
        <v>135</v>
      </c>
      <c r="F117" s="10">
        <v>15</v>
      </c>
      <c r="G117" s="18">
        <v>13.5</v>
      </c>
      <c r="H117" s="11" t="s">
        <v>38</v>
      </c>
      <c r="I117" s="9" t="s">
        <v>154</v>
      </c>
      <c r="J117" s="9" t="s">
        <v>167</v>
      </c>
      <c r="K117" s="9" t="s">
        <v>168</v>
      </c>
      <c r="L117" s="9">
        <v>20</v>
      </c>
      <c r="M117" s="19">
        <v>15</v>
      </c>
      <c r="N117" s="16">
        <v>6.2E-2</v>
      </c>
      <c r="O117" s="29">
        <v>5710302720043</v>
      </c>
      <c r="P117" s="116" t="s">
        <v>25</v>
      </c>
      <c r="Q117" s="11" t="s">
        <v>26</v>
      </c>
      <c r="R117" s="14">
        <v>9401610000</v>
      </c>
    </row>
    <row r="118" spans="1:18" ht="68.099999999999994" customHeight="1">
      <c r="A118" s="106" t="s">
        <v>183</v>
      </c>
      <c r="B118" s="6" t="s">
        <v>145</v>
      </c>
      <c r="C118" s="30" t="s">
        <v>184</v>
      </c>
      <c r="D118" s="17"/>
      <c r="E118" s="9" t="s">
        <v>135</v>
      </c>
      <c r="F118" s="10">
        <v>8.5</v>
      </c>
      <c r="G118" s="18">
        <v>7.5</v>
      </c>
      <c r="H118" s="11" t="s">
        <v>38</v>
      </c>
      <c r="I118" s="9" t="s">
        <v>154</v>
      </c>
      <c r="J118" s="9" t="s">
        <v>171</v>
      </c>
      <c r="K118" s="9" t="s">
        <v>172</v>
      </c>
      <c r="L118" s="9">
        <v>20</v>
      </c>
      <c r="M118" s="19">
        <v>8.5</v>
      </c>
      <c r="N118" s="16">
        <v>0.04</v>
      </c>
      <c r="O118" s="29">
        <v>5710302721040</v>
      </c>
      <c r="P118" s="116" t="s">
        <v>25</v>
      </c>
      <c r="Q118" s="11" t="s">
        <v>26</v>
      </c>
      <c r="R118" s="14">
        <v>9401610000</v>
      </c>
    </row>
    <row r="119" spans="1:18" ht="68.099999999999994" customHeight="1">
      <c r="A119" s="106" t="s">
        <v>196</v>
      </c>
      <c r="B119" s="6" t="s">
        <v>145</v>
      </c>
      <c r="C119" s="30" t="s">
        <v>197</v>
      </c>
      <c r="D119" s="17"/>
      <c r="E119" s="9" t="s">
        <v>135</v>
      </c>
      <c r="F119" s="10">
        <v>10.7</v>
      </c>
      <c r="G119" s="18">
        <v>9.6</v>
      </c>
      <c r="H119" s="11" t="s">
        <v>38</v>
      </c>
      <c r="I119" s="9" t="s">
        <v>154</v>
      </c>
      <c r="J119" s="9" t="s">
        <v>198</v>
      </c>
      <c r="K119" s="9" t="s">
        <v>199</v>
      </c>
      <c r="L119" s="9">
        <v>20</v>
      </c>
      <c r="M119" s="19">
        <v>10.7</v>
      </c>
      <c r="N119" s="16">
        <v>4.3999999999999997E-2</v>
      </c>
      <c r="O119" s="29">
        <v>5710302722016</v>
      </c>
      <c r="P119" s="116" t="s">
        <v>25</v>
      </c>
      <c r="Q119" s="11" t="s">
        <v>26</v>
      </c>
      <c r="R119" s="14">
        <v>9401610000</v>
      </c>
    </row>
    <row r="120" spans="1:18" ht="68.099999999999994" customHeight="1">
      <c r="A120" s="106" t="s">
        <v>200</v>
      </c>
      <c r="B120" s="6" t="s">
        <v>145</v>
      </c>
      <c r="C120" s="30" t="s">
        <v>201</v>
      </c>
      <c r="D120" s="17"/>
      <c r="E120" s="9" t="s">
        <v>135</v>
      </c>
      <c r="F120" s="10">
        <v>6.7</v>
      </c>
      <c r="G120" s="18">
        <v>5.8</v>
      </c>
      <c r="H120" s="11" t="s">
        <v>38</v>
      </c>
      <c r="I120" s="9" t="s">
        <v>154</v>
      </c>
      <c r="J120" s="9" t="s">
        <v>202</v>
      </c>
      <c r="K120" s="9" t="s">
        <v>203</v>
      </c>
      <c r="L120" s="9">
        <v>20</v>
      </c>
      <c r="M120" s="19">
        <v>6.7</v>
      </c>
      <c r="N120" s="16">
        <v>2.8000000000000001E-2</v>
      </c>
      <c r="O120" s="29">
        <v>5710302723013</v>
      </c>
      <c r="P120" s="116" t="s">
        <v>25</v>
      </c>
      <c r="Q120" s="11" t="s">
        <v>26</v>
      </c>
      <c r="R120" s="14">
        <v>9401610000</v>
      </c>
    </row>
    <row r="121" spans="1:18" ht="68.099999999999994" customHeight="1">
      <c r="A121" s="106" t="s">
        <v>204</v>
      </c>
      <c r="B121" s="6" t="s">
        <v>145</v>
      </c>
      <c r="C121" s="30" t="s">
        <v>205</v>
      </c>
      <c r="D121" s="17"/>
      <c r="E121" s="9" t="s">
        <v>135</v>
      </c>
      <c r="F121" s="10">
        <v>10.7</v>
      </c>
      <c r="G121" s="18">
        <v>9.6</v>
      </c>
      <c r="H121" s="11" t="s">
        <v>38</v>
      </c>
      <c r="I121" s="9" t="s">
        <v>154</v>
      </c>
      <c r="J121" s="9" t="s">
        <v>198</v>
      </c>
      <c r="K121" s="9" t="s">
        <v>199</v>
      </c>
      <c r="L121" s="9">
        <v>20</v>
      </c>
      <c r="M121" s="19">
        <v>10.7</v>
      </c>
      <c r="N121" s="16">
        <v>4.3999999999999997E-2</v>
      </c>
      <c r="O121" s="29">
        <v>5710302722023</v>
      </c>
      <c r="P121" s="116" t="s">
        <v>25</v>
      </c>
      <c r="Q121" s="11" t="s">
        <v>26</v>
      </c>
      <c r="R121" s="14">
        <v>9401610000</v>
      </c>
    </row>
    <row r="122" spans="1:18" ht="68.099999999999994" customHeight="1">
      <c r="A122" s="106" t="s">
        <v>206</v>
      </c>
      <c r="B122" s="6" t="s">
        <v>145</v>
      </c>
      <c r="C122" s="30" t="s">
        <v>207</v>
      </c>
      <c r="D122" s="17"/>
      <c r="E122" s="9" t="s">
        <v>135</v>
      </c>
      <c r="F122" s="10">
        <v>6.7</v>
      </c>
      <c r="G122" s="18">
        <v>5.8</v>
      </c>
      <c r="H122" s="11" t="s">
        <v>38</v>
      </c>
      <c r="I122" s="9" t="s">
        <v>154</v>
      </c>
      <c r="J122" s="9" t="s">
        <v>202</v>
      </c>
      <c r="K122" s="9" t="s">
        <v>203</v>
      </c>
      <c r="L122" s="9">
        <v>20</v>
      </c>
      <c r="M122" s="19">
        <v>6.7</v>
      </c>
      <c r="N122" s="16">
        <v>2.8000000000000001E-2</v>
      </c>
      <c r="O122" s="29">
        <v>5710302723020</v>
      </c>
      <c r="P122" s="116" t="s">
        <v>25</v>
      </c>
      <c r="Q122" s="11" t="s">
        <v>26</v>
      </c>
      <c r="R122" s="14">
        <v>9401610000</v>
      </c>
    </row>
    <row r="123" spans="1:18" ht="68.099999999999994" customHeight="1">
      <c r="A123" s="106" t="s">
        <v>208</v>
      </c>
      <c r="B123" s="6" t="s">
        <v>145</v>
      </c>
      <c r="C123" s="30" t="s">
        <v>209</v>
      </c>
      <c r="D123" s="17"/>
      <c r="E123" s="9" t="s">
        <v>135</v>
      </c>
      <c r="F123" s="10">
        <v>10.7</v>
      </c>
      <c r="G123" s="18">
        <v>9.6</v>
      </c>
      <c r="H123" s="11" t="s">
        <v>38</v>
      </c>
      <c r="I123" s="9" t="s">
        <v>154</v>
      </c>
      <c r="J123" s="9" t="s">
        <v>198</v>
      </c>
      <c r="K123" s="9" t="s">
        <v>199</v>
      </c>
      <c r="L123" s="9">
        <v>20</v>
      </c>
      <c r="M123" s="19">
        <v>10.7</v>
      </c>
      <c r="N123" s="16">
        <v>4.3999999999999997E-2</v>
      </c>
      <c r="O123" s="29">
        <v>5710302722030</v>
      </c>
      <c r="P123" s="116" t="s">
        <v>25</v>
      </c>
      <c r="Q123" s="11" t="s">
        <v>26</v>
      </c>
      <c r="R123" s="14">
        <v>9401610000</v>
      </c>
    </row>
    <row r="124" spans="1:18" ht="68.099999999999994" customHeight="1">
      <c r="A124" s="106" t="s">
        <v>210</v>
      </c>
      <c r="B124" s="6" t="s">
        <v>145</v>
      </c>
      <c r="C124" s="30" t="s">
        <v>178</v>
      </c>
      <c r="D124" s="17"/>
      <c r="E124" s="9" t="s">
        <v>135</v>
      </c>
      <c r="F124" s="10">
        <v>6.7</v>
      </c>
      <c r="G124" s="18">
        <v>5.8</v>
      </c>
      <c r="H124" s="11" t="s">
        <v>38</v>
      </c>
      <c r="I124" s="9" t="s">
        <v>154</v>
      </c>
      <c r="J124" s="9" t="s">
        <v>202</v>
      </c>
      <c r="K124" s="9" t="s">
        <v>203</v>
      </c>
      <c r="L124" s="9">
        <v>20</v>
      </c>
      <c r="M124" s="19">
        <v>6.7</v>
      </c>
      <c r="N124" s="16">
        <v>2.8000000000000001E-2</v>
      </c>
      <c r="O124" s="29">
        <v>5710302723037</v>
      </c>
      <c r="P124" s="116" t="s">
        <v>25</v>
      </c>
      <c r="Q124" s="11" t="s">
        <v>26</v>
      </c>
      <c r="R124" s="14">
        <v>9401610000</v>
      </c>
    </row>
    <row r="125" spans="1:18" ht="68.099999999999994" customHeight="1">
      <c r="A125" s="106" t="s">
        <v>211</v>
      </c>
      <c r="B125" s="6" t="s">
        <v>145</v>
      </c>
      <c r="C125" s="30" t="s">
        <v>212</v>
      </c>
      <c r="D125" s="17"/>
      <c r="E125" s="9" t="s">
        <v>135</v>
      </c>
      <c r="F125" s="10">
        <v>10.7</v>
      </c>
      <c r="G125" s="18">
        <v>9.6</v>
      </c>
      <c r="H125" s="11" t="s">
        <v>38</v>
      </c>
      <c r="I125" s="9" t="s">
        <v>154</v>
      </c>
      <c r="J125" s="9" t="s">
        <v>198</v>
      </c>
      <c r="K125" s="9" t="s">
        <v>199</v>
      </c>
      <c r="L125" s="9">
        <v>20</v>
      </c>
      <c r="M125" s="19">
        <v>10.7</v>
      </c>
      <c r="N125" s="16">
        <v>4.3999999999999997E-2</v>
      </c>
      <c r="O125" s="29">
        <v>5710302722047</v>
      </c>
      <c r="P125" s="116" t="s">
        <v>25</v>
      </c>
      <c r="Q125" s="11" t="s">
        <v>26</v>
      </c>
      <c r="R125" s="14">
        <v>9401610000</v>
      </c>
    </row>
    <row r="126" spans="1:18" ht="68.099999999999994" customHeight="1">
      <c r="A126" s="106" t="s">
        <v>213</v>
      </c>
      <c r="B126" s="6" t="s">
        <v>145</v>
      </c>
      <c r="C126" s="30" t="s">
        <v>214</v>
      </c>
      <c r="D126" s="17"/>
      <c r="E126" s="9" t="s">
        <v>135</v>
      </c>
      <c r="F126" s="10">
        <v>6.7</v>
      </c>
      <c r="G126" s="18">
        <v>5.8</v>
      </c>
      <c r="H126" s="11" t="s">
        <v>38</v>
      </c>
      <c r="I126" s="9" t="s">
        <v>154</v>
      </c>
      <c r="J126" s="9" t="s">
        <v>202</v>
      </c>
      <c r="K126" s="9" t="s">
        <v>203</v>
      </c>
      <c r="L126" s="9">
        <v>20</v>
      </c>
      <c r="M126" s="19">
        <v>6.7</v>
      </c>
      <c r="N126" s="16">
        <v>2.8000000000000001E-2</v>
      </c>
      <c r="O126" s="29">
        <v>5710302723044</v>
      </c>
      <c r="P126" s="116" t="s">
        <v>25</v>
      </c>
      <c r="Q126" s="11" t="s">
        <v>26</v>
      </c>
      <c r="R126" s="14">
        <v>9401610000</v>
      </c>
    </row>
    <row r="127" spans="1:18" s="3" customFormat="1" ht="68.099999999999994" customHeight="1">
      <c r="A127" s="149" t="s">
        <v>230</v>
      </c>
      <c r="C127" s="32"/>
      <c r="I127" s="32"/>
      <c r="P127" s="147"/>
    </row>
    <row r="128" spans="1:18" ht="68.099999999999994" customHeight="1">
      <c r="A128" s="106">
        <v>5407</v>
      </c>
      <c r="B128" s="6" t="s">
        <v>145</v>
      </c>
      <c r="C128" s="7" t="s">
        <v>231</v>
      </c>
      <c r="D128" s="17"/>
      <c r="E128" s="9" t="s">
        <v>153</v>
      </c>
      <c r="F128" s="10">
        <v>7.5</v>
      </c>
      <c r="G128" s="10">
        <v>5.5</v>
      </c>
      <c r="H128" s="11" t="s">
        <v>38</v>
      </c>
      <c r="I128" s="9" t="s">
        <v>232</v>
      </c>
      <c r="J128" s="9" t="s">
        <v>233</v>
      </c>
      <c r="K128" s="9" t="s">
        <v>234</v>
      </c>
      <c r="L128" s="9">
        <v>1</v>
      </c>
      <c r="M128" s="31">
        <v>7.5</v>
      </c>
      <c r="N128" s="16">
        <v>0.11799999999999999</v>
      </c>
      <c r="O128" s="29">
        <v>5710302054056</v>
      </c>
      <c r="P128" s="9"/>
      <c r="Q128" s="11" t="s">
        <v>26</v>
      </c>
      <c r="R128" s="14">
        <v>9401610000</v>
      </c>
    </row>
    <row r="129" spans="1:18" ht="68.099999999999994" customHeight="1">
      <c r="A129" s="106">
        <v>5401</v>
      </c>
      <c r="B129" s="6" t="s">
        <v>145</v>
      </c>
      <c r="C129" s="7" t="s">
        <v>235</v>
      </c>
      <c r="D129" s="17"/>
      <c r="E129" s="9" t="s">
        <v>236</v>
      </c>
      <c r="F129" s="10">
        <v>1.4</v>
      </c>
      <c r="G129" s="10">
        <v>0.85</v>
      </c>
      <c r="H129" s="11" t="s">
        <v>38</v>
      </c>
      <c r="I129" s="33" t="s">
        <v>237</v>
      </c>
      <c r="J129" s="34" t="s">
        <v>238</v>
      </c>
      <c r="K129" s="35" t="s">
        <v>239</v>
      </c>
      <c r="L129" s="9">
        <v>2</v>
      </c>
      <c r="M129" s="31">
        <v>3.3</v>
      </c>
      <c r="N129" s="16">
        <v>3.7999999999999999E-2</v>
      </c>
      <c r="O129" s="13">
        <v>5710302054018</v>
      </c>
      <c r="P129" s="9"/>
      <c r="Q129" s="11" t="s">
        <v>26</v>
      </c>
      <c r="R129" s="14">
        <v>9401610000</v>
      </c>
    </row>
    <row r="130" spans="1:18" ht="68.099999999999994" customHeight="1">
      <c r="A130" s="106">
        <v>5404</v>
      </c>
      <c r="B130" s="6" t="s">
        <v>145</v>
      </c>
      <c r="C130" s="7" t="s">
        <v>240</v>
      </c>
      <c r="D130" s="17"/>
      <c r="E130" s="9" t="s">
        <v>63</v>
      </c>
      <c r="F130" s="10">
        <v>2.5</v>
      </c>
      <c r="G130" s="10">
        <v>2</v>
      </c>
      <c r="H130" s="11" t="s">
        <v>38</v>
      </c>
      <c r="I130" s="9" t="s">
        <v>241</v>
      </c>
      <c r="J130" s="10" t="s">
        <v>242</v>
      </c>
      <c r="K130" s="10" t="s">
        <v>243</v>
      </c>
      <c r="L130" s="9">
        <v>1</v>
      </c>
      <c r="M130" s="31">
        <v>2.5</v>
      </c>
      <c r="N130" s="16">
        <v>2.3E-2</v>
      </c>
      <c r="O130" s="29">
        <v>5710302054049</v>
      </c>
      <c r="P130" s="9"/>
      <c r="Q130" s="11" t="s">
        <v>26</v>
      </c>
      <c r="R130" s="14">
        <v>9401610000</v>
      </c>
    </row>
    <row r="131" spans="1:18" ht="68.099999999999994" customHeight="1">
      <c r="A131" s="106">
        <v>5402</v>
      </c>
      <c r="B131" s="6" t="s">
        <v>145</v>
      </c>
      <c r="C131" s="9" t="s">
        <v>244</v>
      </c>
      <c r="D131" s="17"/>
      <c r="E131" s="9" t="s">
        <v>245</v>
      </c>
      <c r="F131" s="10">
        <v>0.6</v>
      </c>
      <c r="G131" s="10">
        <v>0.45</v>
      </c>
      <c r="H131" s="11" t="s">
        <v>38</v>
      </c>
      <c r="I131" s="9" t="s">
        <v>246</v>
      </c>
      <c r="J131" s="36" t="s">
        <v>247</v>
      </c>
      <c r="K131" s="9" t="s">
        <v>248</v>
      </c>
      <c r="L131" s="9">
        <v>20</v>
      </c>
      <c r="M131" s="31">
        <v>10.5</v>
      </c>
      <c r="N131" s="16">
        <v>0.16905000000000001</v>
      </c>
      <c r="O131" s="13">
        <v>5710302054025</v>
      </c>
      <c r="P131" s="9"/>
      <c r="Q131" s="11" t="s">
        <v>66</v>
      </c>
      <c r="R131" s="14">
        <v>9404909000</v>
      </c>
    </row>
    <row r="132" spans="1:18" ht="68.099999999999994" customHeight="1">
      <c r="A132" s="1" t="s">
        <v>249</v>
      </c>
      <c r="C132" s="37"/>
      <c r="D132" s="38"/>
      <c r="E132" s="37"/>
      <c r="F132" s="39"/>
      <c r="G132" s="39"/>
      <c r="H132" s="27"/>
      <c r="I132" s="37"/>
      <c r="J132" s="40"/>
      <c r="K132" s="41"/>
      <c r="L132" s="37"/>
      <c r="M132" s="42"/>
      <c r="N132" s="1"/>
      <c r="O132" s="1"/>
      <c r="P132" s="94"/>
      <c r="Q132" s="1"/>
      <c r="R132" s="1"/>
    </row>
    <row r="133" spans="1:18" ht="68.099999999999994" customHeight="1">
      <c r="A133" s="103">
        <v>5657</v>
      </c>
      <c r="B133" s="6" t="s">
        <v>250</v>
      </c>
      <c r="C133" s="19" t="s">
        <v>251</v>
      </c>
      <c r="D133" s="20"/>
      <c r="E133" s="19" t="s">
        <v>252</v>
      </c>
      <c r="F133" s="21">
        <v>72</v>
      </c>
      <c r="G133" s="21">
        <v>55</v>
      </c>
      <c r="H133" s="11" t="s">
        <v>38</v>
      </c>
      <c r="I133" s="14" t="s">
        <v>253</v>
      </c>
      <c r="J133" s="14" t="s">
        <v>254</v>
      </c>
      <c r="K133" s="14" t="s">
        <v>255</v>
      </c>
      <c r="L133" s="14">
        <v>1</v>
      </c>
      <c r="M133" s="14">
        <v>72</v>
      </c>
      <c r="N133" s="22">
        <v>0.35785800000000001</v>
      </c>
      <c r="O133" s="100">
        <v>5710302056579</v>
      </c>
      <c r="P133" s="116" t="s">
        <v>25</v>
      </c>
      <c r="Q133" s="11" t="s">
        <v>26</v>
      </c>
      <c r="R133" s="14">
        <v>94033000</v>
      </c>
    </row>
    <row r="134" spans="1:18" ht="68.099999999999994" customHeight="1">
      <c r="A134" s="107" t="s">
        <v>256</v>
      </c>
      <c r="B134" s="6" t="s">
        <v>257</v>
      </c>
      <c r="C134" s="19" t="s">
        <v>258</v>
      </c>
      <c r="D134" s="20"/>
      <c r="E134" s="19" t="s">
        <v>252</v>
      </c>
      <c r="F134" s="21">
        <v>12.5</v>
      </c>
      <c r="G134" s="21">
        <v>10</v>
      </c>
      <c r="H134" s="11" t="s">
        <v>38</v>
      </c>
      <c r="I134" s="9" t="s">
        <v>154</v>
      </c>
      <c r="J134" s="14" t="s">
        <v>259</v>
      </c>
      <c r="K134" s="14" t="s">
        <v>260</v>
      </c>
      <c r="L134" s="14">
        <v>1</v>
      </c>
      <c r="M134" s="14">
        <v>12.5</v>
      </c>
      <c r="N134" s="14">
        <v>4.7E-2</v>
      </c>
      <c r="O134" s="13">
        <v>5710302565712</v>
      </c>
      <c r="P134" s="116" t="s">
        <v>25</v>
      </c>
      <c r="Q134" s="11" t="s">
        <v>26</v>
      </c>
      <c r="R134" s="14">
        <v>94033000</v>
      </c>
    </row>
    <row r="135" spans="1:18" ht="68.099999999999994" customHeight="1">
      <c r="A135" s="103">
        <v>5656</v>
      </c>
      <c r="B135" s="6" t="s">
        <v>257</v>
      </c>
      <c r="C135" s="19" t="s">
        <v>261</v>
      </c>
      <c r="D135" s="20"/>
      <c r="E135" s="19" t="s">
        <v>252</v>
      </c>
      <c r="F135" s="21">
        <v>33</v>
      </c>
      <c r="G135" s="21">
        <v>24</v>
      </c>
      <c r="H135" s="11" t="s">
        <v>38</v>
      </c>
      <c r="I135" s="14" t="s">
        <v>262</v>
      </c>
      <c r="J135" s="14" t="s">
        <v>263</v>
      </c>
      <c r="K135" s="14" t="s">
        <v>264</v>
      </c>
      <c r="L135" s="14">
        <v>1</v>
      </c>
      <c r="M135" s="14">
        <v>33</v>
      </c>
      <c r="N135" s="14">
        <v>0.13300000000000001</v>
      </c>
      <c r="O135" s="13">
        <v>5710302056562</v>
      </c>
      <c r="P135" s="116" t="s">
        <v>25</v>
      </c>
      <c r="Q135" s="11" t="s">
        <v>26</v>
      </c>
      <c r="R135" s="14">
        <v>94033000</v>
      </c>
    </row>
    <row r="136" spans="1:18" ht="68.099999999999994" customHeight="1">
      <c r="A136" s="103" t="s">
        <v>265</v>
      </c>
      <c r="B136" s="6" t="s">
        <v>257</v>
      </c>
      <c r="C136" s="19" t="s">
        <v>266</v>
      </c>
      <c r="D136" s="20"/>
      <c r="E136" s="19" t="s">
        <v>252</v>
      </c>
      <c r="F136" s="21">
        <v>12.5</v>
      </c>
      <c r="G136" s="21">
        <v>10</v>
      </c>
      <c r="H136" s="11" t="s">
        <v>38</v>
      </c>
      <c r="I136" s="9" t="s">
        <v>154</v>
      </c>
      <c r="J136" s="14" t="s">
        <v>259</v>
      </c>
      <c r="K136" s="14" t="s">
        <v>260</v>
      </c>
      <c r="L136" s="14">
        <v>1</v>
      </c>
      <c r="M136" s="14">
        <v>12.5</v>
      </c>
      <c r="N136" s="14">
        <v>4.7E-2</v>
      </c>
      <c r="O136" s="13">
        <v>5710302565613</v>
      </c>
      <c r="P136" s="116" t="s">
        <v>25</v>
      </c>
      <c r="Q136" s="11" t="s">
        <v>26</v>
      </c>
      <c r="R136" s="14">
        <v>94033000</v>
      </c>
    </row>
    <row r="137" spans="1:18" ht="68.099999999999994" customHeight="1">
      <c r="A137" s="103" t="s">
        <v>267</v>
      </c>
      <c r="B137" s="6" t="s">
        <v>257</v>
      </c>
      <c r="C137" s="19" t="s">
        <v>268</v>
      </c>
      <c r="D137" s="20"/>
      <c r="E137" s="19" t="s">
        <v>252</v>
      </c>
      <c r="F137" s="21">
        <v>12.5</v>
      </c>
      <c r="G137" s="21">
        <v>10</v>
      </c>
      <c r="H137" s="11" t="s">
        <v>38</v>
      </c>
      <c r="I137" s="9" t="s">
        <v>154</v>
      </c>
      <c r="J137" s="14" t="s">
        <v>259</v>
      </c>
      <c r="K137" s="14" t="s">
        <v>260</v>
      </c>
      <c r="L137" s="14">
        <v>1</v>
      </c>
      <c r="M137" s="14">
        <v>12.5</v>
      </c>
      <c r="N137" s="14">
        <v>4.7E-2</v>
      </c>
      <c r="O137" s="13">
        <v>5710302585628</v>
      </c>
      <c r="P137" s="116" t="s">
        <v>25</v>
      </c>
      <c r="Q137" s="11" t="s">
        <v>26</v>
      </c>
      <c r="R137" s="14">
        <v>94033000</v>
      </c>
    </row>
    <row r="138" spans="1:18" ht="68.099999999999994" customHeight="1">
      <c r="A138" s="103">
        <v>5857</v>
      </c>
      <c r="B138" s="6" t="s">
        <v>257</v>
      </c>
      <c r="C138" s="19" t="s">
        <v>269</v>
      </c>
      <c r="D138" s="20"/>
      <c r="E138" s="19" t="s">
        <v>252</v>
      </c>
      <c r="F138" s="21">
        <v>72</v>
      </c>
      <c r="G138" s="21">
        <v>55</v>
      </c>
      <c r="H138" s="11" t="s">
        <v>38</v>
      </c>
      <c r="I138" s="14" t="s">
        <v>253</v>
      </c>
      <c r="J138" s="14" t="s">
        <v>254</v>
      </c>
      <c r="K138" s="14" t="s">
        <v>255</v>
      </c>
      <c r="L138" s="14">
        <v>1</v>
      </c>
      <c r="M138" s="14">
        <v>72</v>
      </c>
      <c r="N138" s="14">
        <v>0.35785800000000001</v>
      </c>
      <c r="O138" s="13">
        <v>5710302058573</v>
      </c>
      <c r="P138" s="116" t="s">
        <v>25</v>
      </c>
      <c r="Q138" s="11" t="s">
        <v>26</v>
      </c>
      <c r="R138" s="14">
        <v>94033000</v>
      </c>
    </row>
    <row r="139" spans="1:18" ht="68.099999999999994" customHeight="1">
      <c r="A139" s="103" t="s">
        <v>270</v>
      </c>
      <c r="B139" s="6" t="s">
        <v>257</v>
      </c>
      <c r="C139" s="19" t="s">
        <v>271</v>
      </c>
      <c r="D139" s="20"/>
      <c r="E139" s="19" t="s">
        <v>252</v>
      </c>
      <c r="F139" s="21">
        <v>12.5</v>
      </c>
      <c r="G139" s="21">
        <v>10</v>
      </c>
      <c r="H139" s="11" t="s">
        <v>38</v>
      </c>
      <c r="I139" s="9" t="s">
        <v>154</v>
      </c>
      <c r="J139" s="14" t="s">
        <v>259</v>
      </c>
      <c r="K139" s="14" t="s">
        <v>260</v>
      </c>
      <c r="L139" s="14">
        <v>1</v>
      </c>
      <c r="M139" s="14">
        <v>12.5</v>
      </c>
      <c r="N139" s="14">
        <v>4.7E-2</v>
      </c>
      <c r="O139" s="13">
        <v>5710302585710</v>
      </c>
      <c r="P139" s="116" t="s">
        <v>25</v>
      </c>
      <c r="Q139" s="11" t="s">
        <v>26</v>
      </c>
      <c r="R139" s="14">
        <v>94033000</v>
      </c>
    </row>
    <row r="140" spans="1:18" ht="68.099999999999994" customHeight="1">
      <c r="A140" s="103">
        <v>5856</v>
      </c>
      <c r="B140" s="6" t="s">
        <v>257</v>
      </c>
      <c r="C140" s="19" t="s">
        <v>272</v>
      </c>
      <c r="D140" s="20"/>
      <c r="E140" s="19" t="s">
        <v>252</v>
      </c>
      <c r="F140" s="21">
        <v>33</v>
      </c>
      <c r="G140" s="21">
        <v>24</v>
      </c>
      <c r="H140" s="11" t="s">
        <v>38</v>
      </c>
      <c r="I140" s="14" t="s">
        <v>262</v>
      </c>
      <c r="J140" s="14" t="s">
        <v>263</v>
      </c>
      <c r="K140" s="14" t="s">
        <v>264</v>
      </c>
      <c r="L140" s="14">
        <v>1</v>
      </c>
      <c r="M140" s="14">
        <v>33</v>
      </c>
      <c r="N140" s="14">
        <v>0.13300000000000001</v>
      </c>
      <c r="O140" s="13">
        <v>5710302058566</v>
      </c>
      <c r="P140" s="116" t="s">
        <v>25</v>
      </c>
      <c r="Q140" s="11" t="s">
        <v>26</v>
      </c>
      <c r="R140" s="14">
        <v>94033000</v>
      </c>
    </row>
    <row r="141" spans="1:18" ht="68.099999999999994" customHeight="1">
      <c r="A141" s="103" t="s">
        <v>273</v>
      </c>
      <c r="B141" s="6" t="s">
        <v>257</v>
      </c>
      <c r="C141" s="19" t="s">
        <v>274</v>
      </c>
      <c r="D141" s="20"/>
      <c r="E141" s="19" t="s">
        <v>252</v>
      </c>
      <c r="F141" s="21">
        <v>12.5</v>
      </c>
      <c r="G141" s="21">
        <v>10</v>
      </c>
      <c r="H141" s="11" t="s">
        <v>38</v>
      </c>
      <c r="I141" s="9" t="s">
        <v>154</v>
      </c>
      <c r="J141" s="14" t="s">
        <v>259</v>
      </c>
      <c r="K141" s="14" t="s">
        <v>260</v>
      </c>
      <c r="L141" s="14">
        <v>1</v>
      </c>
      <c r="M141" s="14">
        <v>12.5</v>
      </c>
      <c r="N141" s="14">
        <v>4.7E-2</v>
      </c>
      <c r="O141" s="13">
        <v>5710302585611</v>
      </c>
      <c r="P141" s="116" t="s">
        <v>25</v>
      </c>
      <c r="Q141" s="11" t="s">
        <v>26</v>
      </c>
      <c r="R141" s="14">
        <v>94033000</v>
      </c>
    </row>
    <row r="142" spans="1:18" ht="68.099999999999994" customHeight="1">
      <c r="A142" s="103" t="s">
        <v>275</v>
      </c>
      <c r="B142" s="6" t="s">
        <v>257</v>
      </c>
      <c r="C142" s="19" t="s">
        <v>276</v>
      </c>
      <c r="D142" s="20"/>
      <c r="E142" s="19" t="s">
        <v>252</v>
      </c>
      <c r="F142" s="21">
        <v>12.5</v>
      </c>
      <c r="G142" s="21">
        <v>10</v>
      </c>
      <c r="H142" s="11" t="s">
        <v>38</v>
      </c>
      <c r="I142" s="9" t="s">
        <v>154</v>
      </c>
      <c r="J142" s="14" t="s">
        <v>259</v>
      </c>
      <c r="K142" s="14" t="s">
        <v>260</v>
      </c>
      <c r="L142" s="14">
        <v>1</v>
      </c>
      <c r="M142" s="14">
        <v>12.5</v>
      </c>
      <c r="N142" s="14">
        <v>4.7E-2</v>
      </c>
      <c r="O142" s="13">
        <v>5710302585628</v>
      </c>
      <c r="P142" s="116" t="s">
        <v>25</v>
      </c>
      <c r="Q142" s="11" t="s">
        <v>26</v>
      </c>
      <c r="R142" s="14">
        <v>94033000</v>
      </c>
    </row>
    <row r="143" spans="1:18" ht="68.099999999999994" customHeight="1">
      <c r="A143" s="103">
        <v>5156</v>
      </c>
      <c r="B143" s="6" t="s">
        <v>257</v>
      </c>
      <c r="C143" s="19" t="s">
        <v>277</v>
      </c>
      <c r="D143" s="20"/>
      <c r="E143" s="19" t="s">
        <v>252</v>
      </c>
      <c r="F143" s="21">
        <v>33</v>
      </c>
      <c r="G143" s="21">
        <v>24</v>
      </c>
      <c r="H143" s="11" t="s">
        <v>38</v>
      </c>
      <c r="I143" s="14" t="s">
        <v>262</v>
      </c>
      <c r="J143" s="14" t="s">
        <v>263</v>
      </c>
      <c r="K143" s="14" t="s">
        <v>264</v>
      </c>
      <c r="L143" s="14">
        <v>1</v>
      </c>
      <c r="M143" s="14">
        <v>33</v>
      </c>
      <c r="N143" s="14">
        <v>0.13300000000000001</v>
      </c>
      <c r="O143" s="13">
        <v>5710302051567</v>
      </c>
      <c r="P143" s="116" t="s">
        <v>25</v>
      </c>
      <c r="Q143" s="11" t="s">
        <v>26</v>
      </c>
      <c r="R143" s="14">
        <v>94033000</v>
      </c>
    </row>
    <row r="144" spans="1:18" ht="68.099999999999994" customHeight="1">
      <c r="A144" s="103" t="s">
        <v>278</v>
      </c>
      <c r="B144" s="6" t="s">
        <v>257</v>
      </c>
      <c r="C144" s="19" t="s">
        <v>279</v>
      </c>
      <c r="D144" s="20"/>
      <c r="E144" s="19" t="s">
        <v>252</v>
      </c>
      <c r="F144" s="21">
        <v>12.5</v>
      </c>
      <c r="G144" s="21">
        <v>10</v>
      </c>
      <c r="H144" s="11" t="s">
        <v>38</v>
      </c>
      <c r="I144" s="9" t="s">
        <v>154</v>
      </c>
      <c r="J144" s="14" t="s">
        <v>259</v>
      </c>
      <c r="K144" s="14" t="s">
        <v>260</v>
      </c>
      <c r="L144" s="14">
        <v>1</v>
      </c>
      <c r="M144" s="14">
        <v>12.5</v>
      </c>
      <c r="N144" s="14">
        <v>4.7E-2</v>
      </c>
      <c r="O144" s="13">
        <v>5710302515618</v>
      </c>
      <c r="P144" s="116" t="s">
        <v>25</v>
      </c>
      <c r="Q144" s="11" t="s">
        <v>26</v>
      </c>
      <c r="R144" s="14">
        <v>94033000</v>
      </c>
    </row>
    <row r="145" spans="1:18" ht="68.099999999999994" customHeight="1">
      <c r="A145" s="1" t="s">
        <v>280</v>
      </c>
      <c r="B145" s="1"/>
      <c r="C145" s="94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94"/>
      <c r="Q145" s="1"/>
      <c r="R145" s="1"/>
    </row>
    <row r="146" spans="1:18" ht="68.099999999999994" customHeight="1">
      <c r="A146" s="106">
        <v>5501</v>
      </c>
      <c r="B146" s="6" t="s">
        <v>281</v>
      </c>
      <c r="C146" s="9" t="s">
        <v>282</v>
      </c>
      <c r="D146" s="17"/>
      <c r="E146" s="9" t="s">
        <v>283</v>
      </c>
      <c r="F146" s="10">
        <v>17</v>
      </c>
      <c r="G146" s="18">
        <v>10.5</v>
      </c>
      <c r="H146" s="11" t="s">
        <v>38</v>
      </c>
      <c r="I146" s="9" t="s">
        <v>284</v>
      </c>
      <c r="J146" s="10" t="s">
        <v>285</v>
      </c>
      <c r="K146" s="10" t="s">
        <v>286</v>
      </c>
      <c r="L146" s="9">
        <v>1</v>
      </c>
      <c r="M146" s="19">
        <v>17</v>
      </c>
      <c r="N146" s="43">
        <v>0.33600000000000002</v>
      </c>
      <c r="O146" s="13">
        <v>5710302055015</v>
      </c>
      <c r="P146" s="116" t="s">
        <v>25</v>
      </c>
      <c r="Q146" s="11" t="s">
        <v>26</v>
      </c>
      <c r="R146" s="14">
        <v>94016990</v>
      </c>
    </row>
    <row r="147" spans="1:18" ht="68.099999999999994" customHeight="1">
      <c r="A147" s="106">
        <v>5700</v>
      </c>
      <c r="B147" s="6" t="s">
        <v>281</v>
      </c>
      <c r="C147" s="7" t="s">
        <v>287</v>
      </c>
      <c r="D147" s="17"/>
      <c r="E147" s="9" t="s">
        <v>283</v>
      </c>
      <c r="F147" s="10">
        <v>17</v>
      </c>
      <c r="G147" s="18">
        <v>10.5</v>
      </c>
      <c r="H147" s="11" t="s">
        <v>38</v>
      </c>
      <c r="I147" s="9" t="s">
        <v>284</v>
      </c>
      <c r="J147" s="10" t="s">
        <v>285</v>
      </c>
      <c r="K147" s="10" t="s">
        <v>286</v>
      </c>
      <c r="L147" s="9">
        <v>1</v>
      </c>
      <c r="M147" s="19">
        <v>17</v>
      </c>
      <c r="N147" s="43">
        <v>0.33600000000000002</v>
      </c>
      <c r="O147" s="13">
        <v>5710302057002</v>
      </c>
      <c r="P147" s="116" t="s">
        <v>25</v>
      </c>
      <c r="Q147" s="11" t="s">
        <v>26</v>
      </c>
      <c r="R147" s="14">
        <v>94042120</v>
      </c>
    </row>
    <row r="148" spans="1:18" ht="68.099999999999994" customHeight="1">
      <c r="A148" s="106">
        <v>5102</v>
      </c>
      <c r="B148" s="6" t="s">
        <v>281</v>
      </c>
      <c r="C148" s="9" t="s">
        <v>288</v>
      </c>
      <c r="D148" s="17"/>
      <c r="E148" s="9" t="s">
        <v>283</v>
      </c>
      <c r="F148" s="10">
        <v>17</v>
      </c>
      <c r="G148" s="18">
        <v>10.5</v>
      </c>
      <c r="H148" s="11" t="s">
        <v>38</v>
      </c>
      <c r="I148" s="9" t="s">
        <v>284</v>
      </c>
      <c r="J148" s="10" t="s">
        <v>285</v>
      </c>
      <c r="K148" s="10" t="s">
        <v>286</v>
      </c>
      <c r="L148" s="9">
        <v>1</v>
      </c>
      <c r="M148" s="19">
        <v>17</v>
      </c>
      <c r="N148" s="43">
        <v>0.33600000000000002</v>
      </c>
      <c r="O148" s="13">
        <v>5710302051024</v>
      </c>
      <c r="P148" s="116" t="s">
        <v>25</v>
      </c>
      <c r="Q148" s="11" t="s">
        <v>26</v>
      </c>
      <c r="R148" s="14">
        <v>94042120</v>
      </c>
    </row>
    <row r="149" spans="1:18" ht="68.099999999999994" customHeight="1">
      <c r="A149" s="106" t="s">
        <v>289</v>
      </c>
      <c r="B149" s="6" t="s">
        <v>281</v>
      </c>
      <c r="C149" s="7" t="s">
        <v>290</v>
      </c>
      <c r="D149" s="17"/>
      <c r="E149" s="9" t="s">
        <v>291</v>
      </c>
      <c r="F149" s="10">
        <v>9.5</v>
      </c>
      <c r="G149" s="18">
        <v>6.2</v>
      </c>
      <c r="H149" s="11" t="s">
        <v>38</v>
      </c>
      <c r="I149" s="9" t="s">
        <v>284</v>
      </c>
      <c r="J149" s="35" t="s">
        <v>292</v>
      </c>
      <c r="K149" s="35" t="s">
        <v>292</v>
      </c>
      <c r="L149" s="9">
        <v>1</v>
      </c>
      <c r="M149" s="19">
        <v>11</v>
      </c>
      <c r="N149" s="44">
        <v>0.157903608</v>
      </c>
      <c r="O149" s="13">
        <v>5710302701011</v>
      </c>
      <c r="P149" s="116" t="s">
        <v>25</v>
      </c>
      <c r="Q149" s="11" t="s">
        <v>26</v>
      </c>
      <c r="R149" s="14">
        <v>94042120</v>
      </c>
    </row>
    <row r="150" spans="1:18" ht="68.099999999999994" customHeight="1">
      <c r="A150" s="106" t="s">
        <v>293</v>
      </c>
      <c r="B150" s="6" t="s">
        <v>281</v>
      </c>
      <c r="C150" s="7" t="s">
        <v>294</v>
      </c>
      <c r="D150" s="17"/>
      <c r="E150" s="9" t="s">
        <v>291</v>
      </c>
      <c r="F150" s="10">
        <v>9.5</v>
      </c>
      <c r="G150" s="18">
        <v>6.2</v>
      </c>
      <c r="H150" s="11" t="s">
        <v>38</v>
      </c>
      <c r="I150" s="9" t="s">
        <v>284</v>
      </c>
      <c r="J150" s="35" t="s">
        <v>292</v>
      </c>
      <c r="K150" s="35" t="s">
        <v>292</v>
      </c>
      <c r="L150" s="9">
        <v>1</v>
      </c>
      <c r="M150" s="19">
        <v>11</v>
      </c>
      <c r="N150" s="44">
        <v>0.157903608</v>
      </c>
      <c r="O150" s="13">
        <v>5710302701028</v>
      </c>
      <c r="P150" s="116" t="s">
        <v>25</v>
      </c>
      <c r="Q150" s="11" t="s">
        <v>26</v>
      </c>
      <c r="R150" s="14">
        <v>94042120</v>
      </c>
    </row>
    <row r="151" spans="1:18" ht="68.099999999999994" customHeight="1">
      <c r="A151" s="106" t="s">
        <v>295</v>
      </c>
      <c r="B151" s="6" t="s">
        <v>281</v>
      </c>
      <c r="C151" s="7" t="s">
        <v>296</v>
      </c>
      <c r="D151" s="17"/>
      <c r="E151" s="9" t="s">
        <v>291</v>
      </c>
      <c r="F151" s="10">
        <v>9.5</v>
      </c>
      <c r="G151" s="18">
        <v>6.2</v>
      </c>
      <c r="H151" s="11" t="s">
        <v>38</v>
      </c>
      <c r="I151" s="9" t="s">
        <v>284</v>
      </c>
      <c r="J151" s="35" t="s">
        <v>292</v>
      </c>
      <c r="K151" s="35" t="s">
        <v>292</v>
      </c>
      <c r="L151" s="9">
        <v>1</v>
      </c>
      <c r="M151" s="19">
        <v>11</v>
      </c>
      <c r="N151" s="44">
        <v>0.157903608</v>
      </c>
      <c r="O151" s="13">
        <v>5710302701035</v>
      </c>
      <c r="P151" s="116" t="s">
        <v>25</v>
      </c>
      <c r="Q151" s="11" t="s">
        <v>26</v>
      </c>
      <c r="R151" s="14">
        <v>94042120</v>
      </c>
    </row>
    <row r="152" spans="1:18" ht="68.099999999999994" customHeight="1">
      <c r="A152" s="106" t="s">
        <v>297</v>
      </c>
      <c r="B152" s="6" t="s">
        <v>281</v>
      </c>
      <c r="C152" s="7" t="s">
        <v>298</v>
      </c>
      <c r="D152" s="17"/>
      <c r="E152" s="9" t="s">
        <v>291</v>
      </c>
      <c r="F152" s="10">
        <v>9.5</v>
      </c>
      <c r="G152" s="18">
        <v>6.2</v>
      </c>
      <c r="H152" s="11" t="s">
        <v>38</v>
      </c>
      <c r="I152" s="9" t="s">
        <v>284</v>
      </c>
      <c r="J152" s="35" t="s">
        <v>292</v>
      </c>
      <c r="K152" s="35" t="s">
        <v>292</v>
      </c>
      <c r="L152" s="9">
        <v>1</v>
      </c>
      <c r="M152" s="19">
        <v>11</v>
      </c>
      <c r="N152" s="44">
        <v>0.157903608</v>
      </c>
      <c r="O152" s="13">
        <v>5710302701042</v>
      </c>
      <c r="P152" s="116" t="s">
        <v>25</v>
      </c>
      <c r="Q152" s="11" t="s">
        <v>26</v>
      </c>
      <c r="R152" s="14">
        <v>94042120</v>
      </c>
    </row>
    <row r="153" spans="1:18" ht="68.099999999999994" customHeight="1">
      <c r="A153" s="106" t="s">
        <v>299</v>
      </c>
      <c r="B153" s="6" t="s">
        <v>281</v>
      </c>
      <c r="C153" s="7" t="s">
        <v>300</v>
      </c>
      <c r="D153" s="17"/>
      <c r="E153" s="9" t="s">
        <v>291</v>
      </c>
      <c r="F153" s="10">
        <v>9.5</v>
      </c>
      <c r="G153" s="18">
        <v>6.2</v>
      </c>
      <c r="H153" s="11" t="s">
        <v>38</v>
      </c>
      <c r="I153" s="9" t="s">
        <v>284</v>
      </c>
      <c r="J153" s="35" t="s">
        <v>292</v>
      </c>
      <c r="K153" s="35" t="s">
        <v>292</v>
      </c>
      <c r="L153" s="9">
        <v>1</v>
      </c>
      <c r="M153" s="19">
        <v>11</v>
      </c>
      <c r="N153" s="44">
        <v>0.157903608</v>
      </c>
      <c r="O153" s="13">
        <v>5710302701066</v>
      </c>
      <c r="P153" s="116" t="s">
        <v>25</v>
      </c>
      <c r="Q153" s="11" t="s">
        <v>26</v>
      </c>
      <c r="R153" s="14">
        <v>94042120</v>
      </c>
    </row>
    <row r="154" spans="1:18" ht="68.099999999999994" customHeight="1">
      <c r="A154" s="106" t="s">
        <v>301</v>
      </c>
      <c r="B154" s="6" t="s">
        <v>281</v>
      </c>
      <c r="C154" s="7" t="s">
        <v>302</v>
      </c>
      <c r="D154" s="17"/>
      <c r="E154" s="9" t="s">
        <v>291</v>
      </c>
      <c r="F154" s="10">
        <v>9.5</v>
      </c>
      <c r="G154" s="18">
        <v>6.2</v>
      </c>
      <c r="H154" s="11" t="s">
        <v>38</v>
      </c>
      <c r="I154" s="9" t="s">
        <v>284</v>
      </c>
      <c r="J154" s="35" t="s">
        <v>292</v>
      </c>
      <c r="K154" s="35" t="s">
        <v>292</v>
      </c>
      <c r="L154" s="9">
        <v>1</v>
      </c>
      <c r="M154" s="19">
        <v>11</v>
      </c>
      <c r="N154" s="44">
        <v>0.157903608</v>
      </c>
      <c r="O154" s="13">
        <v>5710302701103</v>
      </c>
      <c r="P154" s="116" t="s">
        <v>25</v>
      </c>
      <c r="Q154" s="11" t="s">
        <v>26</v>
      </c>
      <c r="R154" s="14">
        <v>94042120</v>
      </c>
    </row>
    <row r="155" spans="1:18" ht="68.099999999999994" customHeight="1">
      <c r="A155" s="106" t="s">
        <v>303</v>
      </c>
      <c r="B155" s="6" t="s">
        <v>281</v>
      </c>
      <c r="C155" s="7" t="s">
        <v>304</v>
      </c>
      <c r="D155" s="17"/>
      <c r="E155" s="9" t="s">
        <v>291</v>
      </c>
      <c r="F155" s="10">
        <v>9.5</v>
      </c>
      <c r="G155" s="18">
        <v>6.2</v>
      </c>
      <c r="H155" s="11" t="s">
        <v>38</v>
      </c>
      <c r="I155" s="9" t="s">
        <v>284</v>
      </c>
      <c r="J155" s="35" t="s">
        <v>292</v>
      </c>
      <c r="K155" s="35" t="s">
        <v>292</v>
      </c>
      <c r="L155" s="9">
        <v>1</v>
      </c>
      <c r="M155" s="19">
        <v>11</v>
      </c>
      <c r="N155" s="44">
        <v>0.157903608</v>
      </c>
      <c r="O155" s="13">
        <v>5710302701110</v>
      </c>
      <c r="P155" s="116" t="s">
        <v>25</v>
      </c>
      <c r="Q155" s="11" t="s">
        <v>26</v>
      </c>
      <c r="R155" s="14">
        <v>94042120</v>
      </c>
    </row>
    <row r="156" spans="1:18" ht="68.099999999999994" customHeight="1">
      <c r="A156" s="106" t="s">
        <v>305</v>
      </c>
      <c r="B156" s="6" t="s">
        <v>281</v>
      </c>
      <c r="C156" s="9" t="s">
        <v>306</v>
      </c>
      <c r="D156" s="17"/>
      <c r="E156" s="9" t="s">
        <v>291</v>
      </c>
      <c r="F156" s="10">
        <v>9.5</v>
      </c>
      <c r="G156" s="18">
        <v>6.2</v>
      </c>
      <c r="H156" s="11" t="s">
        <v>38</v>
      </c>
      <c r="I156" s="9" t="s">
        <v>284</v>
      </c>
      <c r="J156" s="35" t="s">
        <v>292</v>
      </c>
      <c r="K156" s="35" t="s">
        <v>292</v>
      </c>
      <c r="L156" s="9">
        <v>1</v>
      </c>
      <c r="M156" s="19">
        <v>11</v>
      </c>
      <c r="N156" s="44">
        <v>0.157903608</v>
      </c>
      <c r="O156" s="13">
        <v>5710302701127</v>
      </c>
      <c r="P156" s="116" t="s">
        <v>25</v>
      </c>
      <c r="Q156" s="11" t="s">
        <v>26</v>
      </c>
      <c r="R156" s="14">
        <v>94042120</v>
      </c>
    </row>
    <row r="157" spans="1:18" ht="68.099999999999994" customHeight="1">
      <c r="A157" s="106" t="s">
        <v>307</v>
      </c>
      <c r="B157" s="6" t="s">
        <v>281</v>
      </c>
      <c r="C157" s="7" t="s">
        <v>308</v>
      </c>
      <c r="D157" s="17"/>
      <c r="E157" s="9" t="s">
        <v>291</v>
      </c>
      <c r="F157" s="10">
        <v>9.5</v>
      </c>
      <c r="G157" s="18">
        <v>6.2</v>
      </c>
      <c r="H157" s="11" t="s">
        <v>38</v>
      </c>
      <c r="I157" s="9" t="s">
        <v>284</v>
      </c>
      <c r="J157" s="35" t="s">
        <v>309</v>
      </c>
      <c r="K157" s="35" t="s">
        <v>310</v>
      </c>
      <c r="L157" s="9">
        <v>1</v>
      </c>
      <c r="M157" s="19">
        <v>9</v>
      </c>
      <c r="N157" s="43">
        <v>0.13839000000000001</v>
      </c>
      <c r="O157" s="13">
        <v>5710302550176</v>
      </c>
      <c r="P157" s="116" t="s">
        <v>25</v>
      </c>
      <c r="Q157" s="11" t="s">
        <v>26</v>
      </c>
      <c r="R157" s="14">
        <v>94042120</v>
      </c>
    </row>
    <row r="158" spans="1:18" ht="68.099999999999994" customHeight="1">
      <c r="A158" s="106" t="s">
        <v>311</v>
      </c>
      <c r="B158" s="6" t="s">
        <v>281</v>
      </c>
      <c r="C158" s="9" t="s">
        <v>312</v>
      </c>
      <c r="D158" s="17"/>
      <c r="E158" s="9" t="s">
        <v>291</v>
      </c>
      <c r="F158" s="10">
        <v>9.5</v>
      </c>
      <c r="G158" s="18">
        <v>6.2</v>
      </c>
      <c r="H158" s="11" t="s">
        <v>38</v>
      </c>
      <c r="I158" s="9" t="s">
        <v>284</v>
      </c>
      <c r="J158" s="35" t="s">
        <v>309</v>
      </c>
      <c r="K158" s="35" t="s">
        <v>310</v>
      </c>
      <c r="L158" s="9">
        <v>1</v>
      </c>
      <c r="M158" s="19">
        <v>9</v>
      </c>
      <c r="N158" s="43">
        <v>0.13839000000000001</v>
      </c>
      <c r="O158" s="45">
        <v>5710302550183</v>
      </c>
      <c r="P158" s="116" t="s">
        <v>25</v>
      </c>
      <c r="Q158" s="11" t="s">
        <v>26</v>
      </c>
      <c r="R158" s="14">
        <v>94042120</v>
      </c>
    </row>
    <row r="159" spans="1:18" ht="68.099999999999994" customHeight="1">
      <c r="A159" s="1" t="s">
        <v>313</v>
      </c>
      <c r="B159" s="26"/>
      <c r="C159" s="26"/>
      <c r="D159" s="26"/>
      <c r="E159" s="26"/>
      <c r="F159" s="26"/>
      <c r="G159" s="26"/>
      <c r="H159" s="27"/>
      <c r="I159" s="37"/>
      <c r="M159" s="1"/>
      <c r="N159" s="1"/>
      <c r="O159" s="1"/>
      <c r="P159" s="94"/>
      <c r="Q159" s="1"/>
      <c r="R159" s="1"/>
    </row>
    <row r="160" spans="1:18" ht="68.099999999999994" customHeight="1">
      <c r="A160" s="106">
        <v>5573</v>
      </c>
      <c r="B160" s="6" t="s">
        <v>314</v>
      </c>
      <c r="C160" s="7" t="s">
        <v>315</v>
      </c>
      <c r="D160" s="17"/>
      <c r="E160" s="9" t="s">
        <v>316</v>
      </c>
      <c r="F160" s="10">
        <v>8</v>
      </c>
      <c r="G160" s="18">
        <v>4.5</v>
      </c>
      <c r="H160" s="11" t="s">
        <v>38</v>
      </c>
      <c r="I160" s="9" t="s">
        <v>317</v>
      </c>
      <c r="J160" s="10" t="s">
        <v>318</v>
      </c>
      <c r="K160" s="10" t="s">
        <v>319</v>
      </c>
      <c r="L160" s="9">
        <v>1</v>
      </c>
      <c r="M160" s="46">
        <f>F160</f>
        <v>8</v>
      </c>
      <c r="N160" s="43">
        <v>0.108</v>
      </c>
      <c r="O160" s="13">
        <v>5710302055732</v>
      </c>
      <c r="P160" s="116" t="s">
        <v>25</v>
      </c>
      <c r="Q160" s="11" t="s">
        <v>26</v>
      </c>
      <c r="R160" s="47">
        <v>94016990</v>
      </c>
    </row>
    <row r="161" spans="1:18" ht="68.099999999999994" customHeight="1">
      <c r="A161" s="106">
        <v>5873</v>
      </c>
      <c r="B161" s="6" t="s">
        <v>314</v>
      </c>
      <c r="C161" s="7" t="s">
        <v>320</v>
      </c>
      <c r="D161" s="17"/>
      <c r="E161" s="9" t="s">
        <v>316</v>
      </c>
      <c r="F161" s="10">
        <v>8</v>
      </c>
      <c r="G161" s="18">
        <v>4.5</v>
      </c>
      <c r="H161" s="11" t="s">
        <v>38</v>
      </c>
      <c r="I161" s="9" t="s">
        <v>317</v>
      </c>
      <c r="J161" s="10" t="s">
        <v>318</v>
      </c>
      <c r="K161" s="10" t="s">
        <v>319</v>
      </c>
      <c r="L161" s="9">
        <v>1</v>
      </c>
      <c r="M161" s="18">
        <f t="shared" ref="M161" si="5">F161</f>
        <v>8</v>
      </c>
      <c r="N161" s="43">
        <v>0.108</v>
      </c>
      <c r="O161" s="13">
        <v>5710302058733</v>
      </c>
      <c r="P161" s="116" t="s">
        <v>25</v>
      </c>
      <c r="Q161" s="11" t="s">
        <v>26</v>
      </c>
      <c r="R161" s="47">
        <v>94016990</v>
      </c>
    </row>
    <row r="162" spans="1:18" ht="68.099999999999994" customHeight="1">
      <c r="A162" s="106">
        <v>5105</v>
      </c>
      <c r="B162" s="6" t="s">
        <v>314</v>
      </c>
      <c r="C162" s="7" t="s">
        <v>321</v>
      </c>
      <c r="D162" s="17"/>
      <c r="E162" s="9" t="s">
        <v>316</v>
      </c>
      <c r="F162" s="10">
        <v>8</v>
      </c>
      <c r="G162" s="18">
        <v>4.5</v>
      </c>
      <c r="H162" s="11" t="s">
        <v>38</v>
      </c>
      <c r="I162" s="9" t="s">
        <v>317</v>
      </c>
      <c r="J162" s="10" t="s">
        <v>318</v>
      </c>
      <c r="K162" s="10" t="s">
        <v>319</v>
      </c>
      <c r="L162" s="9">
        <v>1</v>
      </c>
      <c r="M162" s="18">
        <f t="shared" ref="M162:M173" si="6">F162</f>
        <v>8</v>
      </c>
      <c r="N162" s="43">
        <v>0.108</v>
      </c>
      <c r="O162" s="13">
        <v>5710302051055</v>
      </c>
      <c r="P162" s="116" t="s">
        <v>25</v>
      </c>
      <c r="Q162" s="11" t="s">
        <v>26</v>
      </c>
      <c r="R162" s="47">
        <v>94016990</v>
      </c>
    </row>
    <row r="163" spans="1:18" ht="68.099999999999994" customHeight="1">
      <c r="A163" s="106" t="s">
        <v>322</v>
      </c>
      <c r="B163" s="6" t="s">
        <v>314</v>
      </c>
      <c r="C163" s="7" t="s">
        <v>323</v>
      </c>
      <c r="D163" s="17"/>
      <c r="E163" s="9" t="s">
        <v>324</v>
      </c>
      <c r="F163" s="10">
        <v>6.5</v>
      </c>
      <c r="G163" s="18">
        <v>4.5</v>
      </c>
      <c r="H163" s="11" t="s">
        <v>38</v>
      </c>
      <c r="I163" s="9" t="s">
        <v>154</v>
      </c>
      <c r="J163" s="10" t="s">
        <v>325</v>
      </c>
      <c r="K163" s="10" t="s">
        <v>325</v>
      </c>
      <c r="L163" s="9">
        <v>1</v>
      </c>
      <c r="M163" s="18">
        <f t="shared" si="6"/>
        <v>6.5</v>
      </c>
      <c r="N163" s="43">
        <v>7.1429441999999996E-2</v>
      </c>
      <c r="O163" s="13">
        <v>5710302703015</v>
      </c>
      <c r="P163" s="116" t="s">
        <v>25</v>
      </c>
      <c r="Q163" s="11" t="s">
        <v>26</v>
      </c>
      <c r="R163" s="14">
        <v>94042120</v>
      </c>
    </row>
    <row r="164" spans="1:18" ht="68.099999999999994" customHeight="1">
      <c r="A164" s="106" t="s">
        <v>326</v>
      </c>
      <c r="B164" s="6" t="s">
        <v>314</v>
      </c>
      <c r="C164" s="7" t="s">
        <v>327</v>
      </c>
      <c r="D164" s="17"/>
      <c r="E164" s="9" t="s">
        <v>324</v>
      </c>
      <c r="F164" s="10">
        <v>6.5</v>
      </c>
      <c r="G164" s="18">
        <v>4.5</v>
      </c>
      <c r="H164" s="11" t="s">
        <v>38</v>
      </c>
      <c r="I164" s="9" t="s">
        <v>154</v>
      </c>
      <c r="J164" s="10" t="s">
        <v>325</v>
      </c>
      <c r="K164" s="10" t="s">
        <v>325</v>
      </c>
      <c r="L164" s="9">
        <v>1</v>
      </c>
      <c r="M164" s="18">
        <f t="shared" si="6"/>
        <v>6.5</v>
      </c>
      <c r="N164" s="43">
        <v>7.1429441999999996E-2</v>
      </c>
      <c r="O164" s="13">
        <v>5710302703022</v>
      </c>
      <c r="P164" s="116" t="s">
        <v>25</v>
      </c>
      <c r="Q164" s="11" t="s">
        <v>26</v>
      </c>
      <c r="R164" s="14">
        <v>94042120</v>
      </c>
    </row>
    <row r="165" spans="1:18" ht="68.099999999999994" customHeight="1">
      <c r="A165" s="106" t="s">
        <v>328</v>
      </c>
      <c r="B165" s="6" t="s">
        <v>314</v>
      </c>
      <c r="C165" s="7" t="s">
        <v>329</v>
      </c>
      <c r="D165" s="17"/>
      <c r="E165" s="9" t="s">
        <v>324</v>
      </c>
      <c r="F165" s="10">
        <v>6.5</v>
      </c>
      <c r="G165" s="18">
        <v>4.5</v>
      </c>
      <c r="H165" s="11" t="s">
        <v>38</v>
      </c>
      <c r="I165" s="9" t="s">
        <v>154</v>
      </c>
      <c r="J165" s="10" t="s">
        <v>325</v>
      </c>
      <c r="K165" s="10" t="s">
        <v>325</v>
      </c>
      <c r="L165" s="9">
        <v>1</v>
      </c>
      <c r="M165" s="18">
        <f t="shared" si="6"/>
        <v>6.5</v>
      </c>
      <c r="N165" s="43">
        <v>7.1429441999999996E-2</v>
      </c>
      <c r="O165" s="13">
        <v>5710302703039</v>
      </c>
      <c r="P165" s="116" t="s">
        <v>25</v>
      </c>
      <c r="Q165" s="11" t="s">
        <v>26</v>
      </c>
      <c r="R165" s="14">
        <v>94042120</v>
      </c>
    </row>
    <row r="166" spans="1:18" ht="68.099999999999994" customHeight="1">
      <c r="A166" s="106" t="s">
        <v>330</v>
      </c>
      <c r="B166" s="6" t="s">
        <v>314</v>
      </c>
      <c r="C166" s="7" t="s">
        <v>331</v>
      </c>
      <c r="D166" s="17"/>
      <c r="E166" s="9" t="s">
        <v>324</v>
      </c>
      <c r="F166" s="10">
        <v>6.5</v>
      </c>
      <c r="G166" s="18">
        <v>4.5</v>
      </c>
      <c r="H166" s="11" t="s">
        <v>38</v>
      </c>
      <c r="I166" s="9" t="s">
        <v>154</v>
      </c>
      <c r="J166" s="10" t="s">
        <v>325</v>
      </c>
      <c r="K166" s="10" t="s">
        <v>325</v>
      </c>
      <c r="L166" s="9">
        <v>1</v>
      </c>
      <c r="M166" s="18">
        <f t="shared" si="6"/>
        <v>6.5</v>
      </c>
      <c r="N166" s="43">
        <v>7.1429441999999996E-2</v>
      </c>
      <c r="O166" s="13">
        <v>5710302703046</v>
      </c>
      <c r="P166" s="116" t="s">
        <v>25</v>
      </c>
      <c r="Q166" s="11" t="s">
        <v>26</v>
      </c>
      <c r="R166" s="14">
        <v>94042120</v>
      </c>
    </row>
    <row r="167" spans="1:18" ht="68.099999999999994" customHeight="1">
      <c r="A167" s="106" t="s">
        <v>332</v>
      </c>
      <c r="B167" s="6" t="s">
        <v>314</v>
      </c>
      <c r="C167" s="7" t="s">
        <v>333</v>
      </c>
      <c r="D167" s="17"/>
      <c r="E167" s="9" t="s">
        <v>324</v>
      </c>
      <c r="F167" s="10">
        <v>6.5</v>
      </c>
      <c r="G167" s="18">
        <v>4.5</v>
      </c>
      <c r="H167" s="11" t="s">
        <v>38</v>
      </c>
      <c r="I167" s="9" t="s">
        <v>154</v>
      </c>
      <c r="J167" s="10" t="s">
        <v>325</v>
      </c>
      <c r="K167" s="10" t="s">
        <v>325</v>
      </c>
      <c r="L167" s="9">
        <v>1</v>
      </c>
      <c r="M167" s="18">
        <f t="shared" ref="M167:M170" si="7">F167</f>
        <v>6.5</v>
      </c>
      <c r="N167" s="43">
        <v>7.1429441999999996E-2</v>
      </c>
      <c r="O167" s="13"/>
      <c r="P167" s="116" t="s">
        <v>25</v>
      </c>
      <c r="Q167" s="11" t="s">
        <v>26</v>
      </c>
      <c r="R167" s="14">
        <v>94042120</v>
      </c>
    </row>
    <row r="168" spans="1:18" ht="68.099999999999994" customHeight="1">
      <c r="A168" s="106" t="s">
        <v>334</v>
      </c>
      <c r="B168" s="6" t="s">
        <v>314</v>
      </c>
      <c r="C168" s="7" t="s">
        <v>335</v>
      </c>
      <c r="D168" s="17"/>
      <c r="E168" s="9" t="s">
        <v>324</v>
      </c>
      <c r="F168" s="10">
        <v>6.5</v>
      </c>
      <c r="G168" s="18">
        <v>4.5</v>
      </c>
      <c r="H168" s="11" t="s">
        <v>38</v>
      </c>
      <c r="I168" s="9" t="s">
        <v>154</v>
      </c>
      <c r="J168" s="10" t="s">
        <v>325</v>
      </c>
      <c r="K168" s="10" t="s">
        <v>325</v>
      </c>
      <c r="L168" s="9">
        <v>1</v>
      </c>
      <c r="M168" s="18">
        <f t="shared" si="7"/>
        <v>6.5</v>
      </c>
      <c r="N168" s="43">
        <v>7.1429441999999996E-2</v>
      </c>
      <c r="O168" s="13"/>
      <c r="P168" s="116" t="s">
        <v>25</v>
      </c>
      <c r="Q168" s="11" t="s">
        <v>26</v>
      </c>
      <c r="R168" s="14">
        <v>94042120</v>
      </c>
    </row>
    <row r="169" spans="1:18" ht="68.099999999999994" customHeight="1">
      <c r="A169" s="106" t="s">
        <v>336</v>
      </c>
      <c r="B169" s="6" t="s">
        <v>314</v>
      </c>
      <c r="C169" s="7" t="s">
        <v>337</v>
      </c>
      <c r="D169" s="17"/>
      <c r="E169" s="9" t="s">
        <v>324</v>
      </c>
      <c r="F169" s="10">
        <v>6.5</v>
      </c>
      <c r="G169" s="18">
        <v>4.5</v>
      </c>
      <c r="H169" s="11" t="s">
        <v>38</v>
      </c>
      <c r="I169" s="9" t="s">
        <v>154</v>
      </c>
      <c r="J169" s="10" t="s">
        <v>325</v>
      </c>
      <c r="K169" s="10" t="s">
        <v>325</v>
      </c>
      <c r="L169" s="9">
        <v>1</v>
      </c>
      <c r="M169" s="18">
        <f t="shared" si="7"/>
        <v>6.5</v>
      </c>
      <c r="N169" s="43">
        <v>7.1429441999999996E-2</v>
      </c>
      <c r="O169" s="13"/>
      <c r="P169" s="116" t="s">
        <v>25</v>
      </c>
      <c r="Q169" s="11" t="s">
        <v>26</v>
      </c>
      <c r="R169" s="14">
        <v>94042120</v>
      </c>
    </row>
    <row r="170" spans="1:18" ht="68.099999999999994" customHeight="1">
      <c r="A170" s="106" t="s">
        <v>338</v>
      </c>
      <c r="B170" s="6" t="s">
        <v>314</v>
      </c>
      <c r="C170" s="7" t="s">
        <v>339</v>
      </c>
      <c r="D170" s="17"/>
      <c r="E170" s="9" t="s">
        <v>324</v>
      </c>
      <c r="F170" s="10">
        <v>6.5</v>
      </c>
      <c r="G170" s="18">
        <v>4.5</v>
      </c>
      <c r="H170" s="11" t="s">
        <v>38</v>
      </c>
      <c r="I170" s="9" t="s">
        <v>154</v>
      </c>
      <c r="J170" s="10" t="s">
        <v>325</v>
      </c>
      <c r="K170" s="10" t="s">
        <v>325</v>
      </c>
      <c r="L170" s="9">
        <v>1</v>
      </c>
      <c r="M170" s="18">
        <f t="shared" si="7"/>
        <v>6.5</v>
      </c>
      <c r="N170" s="43">
        <v>7.1429441999999996E-2</v>
      </c>
      <c r="O170" s="13"/>
      <c r="P170" s="116" t="s">
        <v>25</v>
      </c>
      <c r="Q170" s="11" t="s">
        <v>26</v>
      </c>
      <c r="R170" s="14">
        <v>94042120</v>
      </c>
    </row>
    <row r="171" spans="1:18" ht="68.099999999999994" customHeight="1">
      <c r="A171" s="106" t="s">
        <v>340</v>
      </c>
      <c r="B171" s="6" t="s">
        <v>314</v>
      </c>
      <c r="C171" s="7" t="s">
        <v>341</v>
      </c>
      <c r="D171" s="17"/>
      <c r="E171" s="9" t="s">
        <v>324</v>
      </c>
      <c r="F171" s="10">
        <v>6</v>
      </c>
      <c r="G171" s="18">
        <v>4</v>
      </c>
      <c r="H171" s="11" t="s">
        <v>38</v>
      </c>
      <c r="I171" s="9" t="s">
        <v>154</v>
      </c>
      <c r="J171" s="10" t="s">
        <v>342</v>
      </c>
      <c r="K171" s="10" t="s">
        <v>343</v>
      </c>
      <c r="L171" s="9">
        <v>1</v>
      </c>
      <c r="M171" s="18">
        <f t="shared" si="6"/>
        <v>6</v>
      </c>
      <c r="N171" s="43">
        <v>6.4000000000000001E-2</v>
      </c>
      <c r="O171" s="13">
        <v>5710302557366</v>
      </c>
      <c r="P171" s="116" t="s">
        <v>25</v>
      </c>
      <c r="Q171" s="11" t="s">
        <v>26</v>
      </c>
      <c r="R171" s="14">
        <v>94042120</v>
      </c>
    </row>
    <row r="172" spans="1:18" ht="68.099999999999994" customHeight="1">
      <c r="A172" s="106" t="s">
        <v>344</v>
      </c>
      <c r="B172" s="6" t="s">
        <v>314</v>
      </c>
      <c r="C172" s="7" t="s">
        <v>345</v>
      </c>
      <c r="D172" s="17"/>
      <c r="E172" s="9" t="s">
        <v>324</v>
      </c>
      <c r="F172" s="10">
        <v>6</v>
      </c>
      <c r="G172" s="18">
        <v>4</v>
      </c>
      <c r="H172" s="11" t="s">
        <v>38</v>
      </c>
      <c r="I172" s="9" t="s">
        <v>154</v>
      </c>
      <c r="J172" s="10" t="s">
        <v>342</v>
      </c>
      <c r="K172" s="10" t="s">
        <v>343</v>
      </c>
      <c r="L172" s="9">
        <v>1</v>
      </c>
      <c r="M172" s="18">
        <f t="shared" ref="M172" si="8">F172</f>
        <v>6</v>
      </c>
      <c r="N172" s="43">
        <v>6.4000000000000001E-2</v>
      </c>
      <c r="O172" s="13">
        <v>5710302557373</v>
      </c>
      <c r="P172" s="116" t="s">
        <v>25</v>
      </c>
      <c r="Q172" s="11" t="s">
        <v>26</v>
      </c>
      <c r="R172" s="14">
        <v>94042120</v>
      </c>
    </row>
    <row r="173" spans="1:18" ht="68.099999999999994" customHeight="1">
      <c r="A173" s="106" t="s">
        <v>346</v>
      </c>
      <c r="B173" s="6" t="s">
        <v>314</v>
      </c>
      <c r="C173" s="9" t="s">
        <v>347</v>
      </c>
      <c r="D173" s="17"/>
      <c r="E173" s="9" t="s">
        <v>348</v>
      </c>
      <c r="F173" s="10">
        <v>6</v>
      </c>
      <c r="G173" s="18">
        <v>4</v>
      </c>
      <c r="H173" s="11" t="s">
        <v>38</v>
      </c>
      <c r="I173" s="9" t="s">
        <v>154</v>
      </c>
      <c r="J173" s="10" t="s">
        <v>342</v>
      </c>
      <c r="K173" s="10" t="s">
        <v>343</v>
      </c>
      <c r="L173" s="9">
        <v>1</v>
      </c>
      <c r="M173" s="18">
        <f t="shared" si="6"/>
        <v>6</v>
      </c>
      <c r="N173" s="43">
        <v>6.4000000000000001E-2</v>
      </c>
      <c r="O173" s="13">
        <v>5710302557380</v>
      </c>
      <c r="P173" s="116" t="s">
        <v>25</v>
      </c>
      <c r="Q173" s="11" t="s">
        <v>26</v>
      </c>
      <c r="R173" s="14">
        <v>94042120</v>
      </c>
    </row>
    <row r="174" spans="1:18" ht="68.099999999999994" customHeight="1">
      <c r="A174" s="1" t="s">
        <v>349</v>
      </c>
      <c r="B174" s="1"/>
      <c r="C174" s="94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94"/>
      <c r="Q174" s="1"/>
      <c r="R174" s="1"/>
    </row>
    <row r="175" spans="1:18" ht="68.099999999999994" customHeight="1">
      <c r="A175" s="106">
        <v>5577</v>
      </c>
      <c r="B175" s="6" t="s">
        <v>350</v>
      </c>
      <c r="C175" s="7" t="s">
        <v>351</v>
      </c>
      <c r="D175" s="17"/>
      <c r="E175" s="9" t="s">
        <v>283</v>
      </c>
      <c r="F175" s="10">
        <v>20</v>
      </c>
      <c r="G175" s="18">
        <v>12.5</v>
      </c>
      <c r="H175" s="11" t="s">
        <v>38</v>
      </c>
      <c r="I175" s="9" t="s">
        <v>352</v>
      </c>
      <c r="J175" s="10" t="s">
        <v>353</v>
      </c>
      <c r="K175" s="10" t="s">
        <v>354</v>
      </c>
      <c r="L175" s="9">
        <v>1</v>
      </c>
      <c r="M175" s="48">
        <f>F175</f>
        <v>20</v>
      </c>
      <c r="N175" s="43">
        <v>0.48799999999999999</v>
      </c>
      <c r="O175" s="13">
        <v>5710302055770</v>
      </c>
      <c r="P175" s="116" t="s">
        <v>25</v>
      </c>
      <c r="Q175" s="11" t="s">
        <v>26</v>
      </c>
      <c r="R175" s="14">
        <v>94016990</v>
      </c>
    </row>
    <row r="176" spans="1:18" ht="68.099999999999994" customHeight="1">
      <c r="A176" s="106">
        <v>5872</v>
      </c>
      <c r="B176" s="6" t="s">
        <v>350</v>
      </c>
      <c r="C176" s="7" t="s">
        <v>355</v>
      </c>
      <c r="D176" s="17"/>
      <c r="E176" s="9" t="s">
        <v>283</v>
      </c>
      <c r="F176" s="10">
        <v>20</v>
      </c>
      <c r="G176" s="18">
        <v>12.5</v>
      </c>
      <c r="H176" s="11" t="s">
        <v>38</v>
      </c>
      <c r="I176" s="9" t="s">
        <v>352</v>
      </c>
      <c r="J176" s="10" t="s">
        <v>353</v>
      </c>
      <c r="K176" s="10" t="s">
        <v>354</v>
      </c>
      <c r="L176" s="9">
        <v>1</v>
      </c>
      <c r="M176" s="46">
        <f>F176</f>
        <v>20</v>
      </c>
      <c r="N176" s="43">
        <v>0.48799999999999999</v>
      </c>
      <c r="O176" s="13">
        <v>5710302058726</v>
      </c>
      <c r="P176" s="116" t="s">
        <v>25</v>
      </c>
      <c r="Q176" s="11" t="s">
        <v>26</v>
      </c>
      <c r="R176" s="14">
        <v>94016990</v>
      </c>
    </row>
    <row r="177" spans="1:18" ht="68.099999999999994" customHeight="1">
      <c r="A177" s="106">
        <v>5104</v>
      </c>
      <c r="B177" s="6" t="s">
        <v>350</v>
      </c>
      <c r="C177" s="9" t="s">
        <v>356</v>
      </c>
      <c r="D177" s="17"/>
      <c r="E177" s="9" t="s">
        <v>283</v>
      </c>
      <c r="F177" s="10">
        <v>20</v>
      </c>
      <c r="G177" s="18">
        <v>12.5</v>
      </c>
      <c r="H177" s="11" t="s">
        <v>38</v>
      </c>
      <c r="I177" s="9" t="s">
        <v>352</v>
      </c>
      <c r="J177" s="10" t="s">
        <v>353</v>
      </c>
      <c r="K177" s="10" t="s">
        <v>354</v>
      </c>
      <c r="L177" s="9">
        <v>1</v>
      </c>
      <c r="M177" s="46">
        <f>F177</f>
        <v>20</v>
      </c>
      <c r="N177" s="43">
        <v>0.48799999999999999</v>
      </c>
      <c r="O177" s="13">
        <v>5710302051048</v>
      </c>
      <c r="P177" s="116" t="s">
        <v>25</v>
      </c>
      <c r="Q177" s="11" t="s">
        <v>26</v>
      </c>
      <c r="R177" s="14">
        <v>94016990</v>
      </c>
    </row>
    <row r="178" spans="1:18" ht="68.099999999999994" customHeight="1">
      <c r="A178" s="106" t="s">
        <v>357</v>
      </c>
      <c r="B178" s="6" t="s">
        <v>350</v>
      </c>
      <c r="C178" s="7" t="s">
        <v>358</v>
      </c>
      <c r="D178" s="17"/>
      <c r="E178" s="9" t="s">
        <v>359</v>
      </c>
      <c r="F178" s="10">
        <v>14.5</v>
      </c>
      <c r="G178" s="18">
        <v>9.5</v>
      </c>
      <c r="H178" s="11" t="s">
        <v>38</v>
      </c>
      <c r="I178" s="9" t="s">
        <v>154</v>
      </c>
      <c r="J178" s="10" t="s">
        <v>360</v>
      </c>
      <c r="K178" s="10" t="s">
        <v>360</v>
      </c>
      <c r="L178" s="9">
        <v>1</v>
      </c>
      <c r="M178" s="10">
        <v>14.5</v>
      </c>
      <c r="N178" s="43">
        <v>0.23469769800000001</v>
      </c>
      <c r="O178" s="13">
        <v>5710302704012</v>
      </c>
      <c r="P178" s="116" t="s">
        <v>25</v>
      </c>
      <c r="Q178" s="11" t="s">
        <v>26</v>
      </c>
      <c r="R178" s="14">
        <v>9401610000</v>
      </c>
    </row>
    <row r="179" spans="1:18" ht="68.099999999999994" customHeight="1">
      <c r="A179" s="106" t="s">
        <v>361</v>
      </c>
      <c r="B179" s="6" t="s">
        <v>350</v>
      </c>
      <c r="C179" s="7" t="s">
        <v>362</v>
      </c>
      <c r="D179" s="17"/>
      <c r="E179" s="9" t="s">
        <v>359</v>
      </c>
      <c r="F179" s="10">
        <v>14.5</v>
      </c>
      <c r="G179" s="18">
        <v>9.5</v>
      </c>
      <c r="H179" s="11" t="s">
        <v>38</v>
      </c>
      <c r="I179" s="9" t="s">
        <v>154</v>
      </c>
      <c r="J179" s="10" t="s">
        <v>360</v>
      </c>
      <c r="K179" s="10" t="s">
        <v>360</v>
      </c>
      <c r="L179" s="9">
        <v>1</v>
      </c>
      <c r="M179" s="10">
        <v>14.5</v>
      </c>
      <c r="N179" s="43">
        <v>0.23469769800000001</v>
      </c>
      <c r="O179" s="13">
        <v>5710302704029</v>
      </c>
      <c r="P179" s="116" t="s">
        <v>25</v>
      </c>
      <c r="Q179" s="11" t="s">
        <v>26</v>
      </c>
      <c r="R179" s="14">
        <v>9401610000</v>
      </c>
    </row>
    <row r="180" spans="1:18" ht="68.099999999999994" customHeight="1">
      <c r="A180" s="106" t="s">
        <v>363</v>
      </c>
      <c r="B180" s="6" t="s">
        <v>350</v>
      </c>
      <c r="C180" s="7" t="s">
        <v>364</v>
      </c>
      <c r="D180" s="17"/>
      <c r="E180" s="9" t="s">
        <v>359</v>
      </c>
      <c r="F180" s="10">
        <v>14.5</v>
      </c>
      <c r="G180" s="18">
        <v>9.5</v>
      </c>
      <c r="H180" s="11" t="s">
        <v>38</v>
      </c>
      <c r="I180" s="9" t="s">
        <v>154</v>
      </c>
      <c r="J180" s="10" t="s">
        <v>360</v>
      </c>
      <c r="K180" s="10" t="s">
        <v>360</v>
      </c>
      <c r="L180" s="9">
        <v>1</v>
      </c>
      <c r="M180" s="10">
        <v>14.5</v>
      </c>
      <c r="N180" s="43">
        <v>0.23469769800000001</v>
      </c>
      <c r="O180" s="13">
        <v>5710302704036</v>
      </c>
      <c r="P180" s="116" t="s">
        <v>25</v>
      </c>
      <c r="Q180" s="11" t="s">
        <v>26</v>
      </c>
      <c r="R180" s="14">
        <v>9401610000</v>
      </c>
    </row>
    <row r="181" spans="1:18" ht="68.099999999999994" customHeight="1">
      <c r="A181" s="106" t="s">
        <v>365</v>
      </c>
      <c r="B181" s="6" t="s">
        <v>350</v>
      </c>
      <c r="C181" s="9" t="s">
        <v>366</v>
      </c>
      <c r="D181" s="17"/>
      <c r="E181" s="9" t="s">
        <v>359</v>
      </c>
      <c r="F181" s="10">
        <v>14.5</v>
      </c>
      <c r="G181" s="18">
        <v>9.5</v>
      </c>
      <c r="H181" s="11" t="s">
        <v>38</v>
      </c>
      <c r="I181" s="9" t="s">
        <v>154</v>
      </c>
      <c r="J181" s="10" t="s">
        <v>360</v>
      </c>
      <c r="K181" s="10" t="s">
        <v>360</v>
      </c>
      <c r="L181" s="9">
        <v>1</v>
      </c>
      <c r="M181" s="46">
        <v>14.5</v>
      </c>
      <c r="N181" s="43">
        <v>0.23469769800000001</v>
      </c>
      <c r="O181" s="13">
        <v>5710302704043</v>
      </c>
      <c r="P181" s="116" t="s">
        <v>25</v>
      </c>
      <c r="Q181" s="11" t="s">
        <v>26</v>
      </c>
      <c r="R181" s="14">
        <v>9401610000</v>
      </c>
    </row>
    <row r="182" spans="1:18" ht="68.099999999999994" customHeight="1">
      <c r="A182" s="106" t="s">
        <v>367</v>
      </c>
      <c r="B182" s="6" t="s">
        <v>350</v>
      </c>
      <c r="C182" s="7" t="s">
        <v>368</v>
      </c>
      <c r="D182" s="17"/>
      <c r="E182" s="9" t="s">
        <v>359</v>
      </c>
      <c r="F182" s="10">
        <v>14.5</v>
      </c>
      <c r="G182" s="18">
        <v>9.5</v>
      </c>
      <c r="H182" s="11" t="s">
        <v>38</v>
      </c>
      <c r="I182" s="9" t="s">
        <v>154</v>
      </c>
      <c r="J182" s="10" t="s">
        <v>360</v>
      </c>
      <c r="K182" s="10" t="s">
        <v>360</v>
      </c>
      <c r="L182" s="9">
        <v>1</v>
      </c>
      <c r="M182" s="46">
        <v>14.5</v>
      </c>
      <c r="N182" s="43">
        <v>0.23469769800000001</v>
      </c>
      <c r="O182" s="13">
        <v>5710302704067</v>
      </c>
      <c r="P182" s="116" t="s">
        <v>25</v>
      </c>
      <c r="Q182" s="11" t="s">
        <v>26</v>
      </c>
      <c r="R182" s="14">
        <v>9401610000</v>
      </c>
    </row>
    <row r="183" spans="1:18" ht="68.099999999999994" customHeight="1">
      <c r="A183" s="106" t="s">
        <v>369</v>
      </c>
      <c r="B183" s="6" t="s">
        <v>350</v>
      </c>
      <c r="C183" s="7" t="s">
        <v>370</v>
      </c>
      <c r="D183" s="17"/>
      <c r="E183" s="9" t="s">
        <v>359</v>
      </c>
      <c r="F183" s="10">
        <v>14.5</v>
      </c>
      <c r="G183" s="18">
        <v>9.5</v>
      </c>
      <c r="H183" s="11" t="s">
        <v>38</v>
      </c>
      <c r="I183" s="9" t="s">
        <v>154</v>
      </c>
      <c r="J183" s="10" t="s">
        <v>360</v>
      </c>
      <c r="K183" s="10" t="s">
        <v>360</v>
      </c>
      <c r="L183" s="9">
        <v>1</v>
      </c>
      <c r="M183" s="46">
        <v>14.5</v>
      </c>
      <c r="N183" s="43">
        <v>0.23469769800000001</v>
      </c>
      <c r="O183" s="13">
        <v>5710302704104</v>
      </c>
      <c r="P183" s="116" t="s">
        <v>25</v>
      </c>
      <c r="Q183" s="11" t="s">
        <v>26</v>
      </c>
      <c r="R183" s="14">
        <v>9401610000</v>
      </c>
    </row>
    <row r="184" spans="1:18" ht="68.099999999999994" customHeight="1">
      <c r="A184" s="106" t="s">
        <v>371</v>
      </c>
      <c r="B184" s="6" t="s">
        <v>350</v>
      </c>
      <c r="C184" s="7" t="s">
        <v>372</v>
      </c>
      <c r="D184" s="17"/>
      <c r="E184" s="9" t="s">
        <v>359</v>
      </c>
      <c r="F184" s="10">
        <v>14.5</v>
      </c>
      <c r="G184" s="18">
        <v>9.5</v>
      </c>
      <c r="H184" s="11" t="s">
        <v>38</v>
      </c>
      <c r="I184" s="9" t="s">
        <v>154</v>
      </c>
      <c r="J184" s="10" t="s">
        <v>360</v>
      </c>
      <c r="K184" s="10" t="s">
        <v>360</v>
      </c>
      <c r="L184" s="9">
        <v>1</v>
      </c>
      <c r="M184" s="46">
        <v>14.5</v>
      </c>
      <c r="N184" s="43">
        <v>0.23469769800000001</v>
      </c>
      <c r="O184" s="13">
        <v>5710302704111</v>
      </c>
      <c r="P184" s="116" t="s">
        <v>25</v>
      </c>
      <c r="Q184" s="11" t="s">
        <v>26</v>
      </c>
      <c r="R184" s="14">
        <v>9401610000</v>
      </c>
    </row>
    <row r="185" spans="1:18" ht="68.099999999999994" customHeight="1">
      <c r="A185" s="106" t="s">
        <v>373</v>
      </c>
      <c r="B185" s="6" t="s">
        <v>350</v>
      </c>
      <c r="C185" s="7" t="s">
        <v>374</v>
      </c>
      <c r="D185" s="17"/>
      <c r="E185" s="9" t="s">
        <v>359</v>
      </c>
      <c r="F185" s="10">
        <v>14.5</v>
      </c>
      <c r="G185" s="18">
        <v>9.5</v>
      </c>
      <c r="H185" s="11" t="s">
        <v>38</v>
      </c>
      <c r="I185" s="9" t="s">
        <v>154</v>
      </c>
      <c r="J185" s="10" t="s">
        <v>360</v>
      </c>
      <c r="K185" s="10" t="s">
        <v>360</v>
      </c>
      <c r="L185" s="9">
        <v>1</v>
      </c>
      <c r="M185" s="46">
        <v>14.5</v>
      </c>
      <c r="N185" s="43">
        <v>0.23469769800000001</v>
      </c>
      <c r="O185" s="13">
        <v>5710302704128</v>
      </c>
      <c r="P185" s="116" t="s">
        <v>25</v>
      </c>
      <c r="Q185" s="11" t="s">
        <v>26</v>
      </c>
      <c r="R185" s="14">
        <v>9401610000</v>
      </c>
    </row>
    <row r="186" spans="1:18" ht="68.099999999999994" customHeight="1">
      <c r="A186" s="106" t="s">
        <v>375</v>
      </c>
      <c r="B186" s="6" t="s">
        <v>350</v>
      </c>
      <c r="C186" s="7" t="s">
        <v>376</v>
      </c>
      <c r="D186" s="17"/>
      <c r="E186" s="9" t="s">
        <v>291</v>
      </c>
      <c r="F186" s="10">
        <v>13.5</v>
      </c>
      <c r="G186" s="18">
        <v>9</v>
      </c>
      <c r="H186" s="11" t="s">
        <v>38</v>
      </c>
      <c r="I186" s="9" t="s">
        <v>154</v>
      </c>
      <c r="J186" s="10" t="s">
        <v>377</v>
      </c>
      <c r="K186" s="10" t="s">
        <v>378</v>
      </c>
      <c r="L186" s="9">
        <v>1</v>
      </c>
      <c r="M186" s="46">
        <f>F186</f>
        <v>13.5</v>
      </c>
      <c r="N186" s="43">
        <v>0.20799999999999999</v>
      </c>
      <c r="O186" s="13">
        <v>5710302557762</v>
      </c>
      <c r="P186" s="116" t="s">
        <v>25</v>
      </c>
      <c r="Q186" s="11" t="s">
        <v>26</v>
      </c>
      <c r="R186" s="14">
        <v>94042120</v>
      </c>
    </row>
    <row r="187" spans="1:18" ht="68.099999999999994" customHeight="1">
      <c r="A187" s="106" t="s">
        <v>379</v>
      </c>
      <c r="B187" s="6" t="s">
        <v>350</v>
      </c>
      <c r="C187" s="7" t="s">
        <v>380</v>
      </c>
      <c r="D187" s="17"/>
      <c r="E187" s="9" t="s">
        <v>291</v>
      </c>
      <c r="F187" s="10">
        <v>13.5</v>
      </c>
      <c r="G187" s="18">
        <v>9</v>
      </c>
      <c r="H187" s="11" t="s">
        <v>38</v>
      </c>
      <c r="I187" s="9" t="s">
        <v>154</v>
      </c>
      <c r="J187" s="10" t="s">
        <v>377</v>
      </c>
      <c r="K187" s="10" t="s">
        <v>378</v>
      </c>
      <c r="L187" s="9">
        <v>1</v>
      </c>
      <c r="M187" s="46">
        <f>F187</f>
        <v>13.5</v>
      </c>
      <c r="N187" s="43">
        <v>0.20799999999999999</v>
      </c>
      <c r="O187" s="13">
        <v>5710302557779</v>
      </c>
      <c r="P187" s="116" t="s">
        <v>25</v>
      </c>
      <c r="Q187" s="11" t="s">
        <v>26</v>
      </c>
      <c r="R187" s="14">
        <v>94042120</v>
      </c>
    </row>
    <row r="188" spans="1:18" ht="68.099999999999994" customHeight="1">
      <c r="A188" s="106" t="s">
        <v>381</v>
      </c>
      <c r="B188" s="6" t="s">
        <v>350</v>
      </c>
      <c r="C188" s="9" t="s">
        <v>382</v>
      </c>
      <c r="D188" s="17"/>
      <c r="E188" s="9" t="s">
        <v>359</v>
      </c>
      <c r="F188" s="10">
        <v>13.5</v>
      </c>
      <c r="G188" s="18">
        <v>9</v>
      </c>
      <c r="H188" s="11" t="s">
        <v>38</v>
      </c>
      <c r="I188" s="9" t="s">
        <v>154</v>
      </c>
      <c r="J188" s="10" t="s">
        <v>377</v>
      </c>
      <c r="K188" s="10" t="s">
        <v>378</v>
      </c>
      <c r="L188" s="9">
        <v>1</v>
      </c>
      <c r="M188" s="46">
        <f t="shared" ref="M188" si="9">F188</f>
        <v>13.5</v>
      </c>
      <c r="N188" s="43">
        <v>0.20799999999999999</v>
      </c>
      <c r="O188" s="13">
        <v>5710302557786</v>
      </c>
      <c r="P188" s="116" t="s">
        <v>25</v>
      </c>
      <c r="Q188" s="11" t="s">
        <v>26</v>
      </c>
      <c r="R188" s="14">
        <v>94042120</v>
      </c>
    </row>
    <row r="189" spans="1:18" ht="68.099999999999994" customHeight="1">
      <c r="A189" s="1"/>
      <c r="B189" s="1"/>
      <c r="C189" s="94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94"/>
      <c r="Q189" s="1"/>
      <c r="R189" s="1"/>
    </row>
    <row r="190" spans="1:18" ht="53.45" customHeight="1">
      <c r="A190" s="106">
        <v>5539</v>
      </c>
      <c r="B190" s="6" t="s">
        <v>281</v>
      </c>
      <c r="C190" s="7" t="s">
        <v>383</v>
      </c>
      <c r="D190" s="17"/>
      <c r="E190" s="9" t="s">
        <v>384</v>
      </c>
      <c r="F190" s="10">
        <v>20.5</v>
      </c>
      <c r="G190" s="18">
        <v>16.2</v>
      </c>
      <c r="H190" s="11" t="s">
        <v>38</v>
      </c>
      <c r="I190" s="9" t="s">
        <v>284</v>
      </c>
      <c r="J190" s="10" t="s">
        <v>385</v>
      </c>
      <c r="K190" s="10" t="s">
        <v>386</v>
      </c>
      <c r="L190" s="9">
        <v>1</v>
      </c>
      <c r="M190" s="19">
        <v>20.5</v>
      </c>
      <c r="N190" s="43">
        <f t="shared" ref="N190" si="10" xml:space="preserve"> (740*885*905)/10^9</f>
        <v>0.59268449999999995</v>
      </c>
      <c r="O190" s="29">
        <v>5710302055398</v>
      </c>
      <c r="P190" s="9"/>
      <c r="Q190" s="11" t="s">
        <v>26</v>
      </c>
      <c r="R190" s="14">
        <v>9401610000</v>
      </c>
    </row>
    <row r="191" spans="1:18" ht="53.45" customHeight="1">
      <c r="A191" s="106" t="s">
        <v>387</v>
      </c>
      <c r="B191" s="6" t="s">
        <v>281</v>
      </c>
      <c r="C191" s="7" t="s">
        <v>388</v>
      </c>
      <c r="D191" s="17"/>
      <c r="E191" s="9" t="s">
        <v>389</v>
      </c>
      <c r="F191" s="10">
        <v>9</v>
      </c>
      <c r="G191" s="18">
        <v>6</v>
      </c>
      <c r="H191" s="11" t="s">
        <v>38</v>
      </c>
      <c r="I191" s="9" t="s">
        <v>284</v>
      </c>
      <c r="J191" s="35" t="s">
        <v>309</v>
      </c>
      <c r="K191" s="35" t="s">
        <v>310</v>
      </c>
      <c r="L191" s="9">
        <v>1</v>
      </c>
      <c r="M191" s="19">
        <v>9</v>
      </c>
      <c r="N191" s="43">
        <v>0.13839000000000001</v>
      </c>
      <c r="O191" s="13">
        <v>5710302550169</v>
      </c>
      <c r="P191" s="9"/>
      <c r="Q191" s="11" t="s">
        <v>26</v>
      </c>
      <c r="R191" s="14">
        <v>94042120</v>
      </c>
    </row>
    <row r="192" spans="1:18" ht="53.45" customHeight="1">
      <c r="A192" s="106" t="s">
        <v>390</v>
      </c>
      <c r="B192" s="6" t="s">
        <v>281</v>
      </c>
      <c r="C192" s="7" t="s">
        <v>391</v>
      </c>
      <c r="D192" s="17"/>
      <c r="E192" s="9" t="s">
        <v>389</v>
      </c>
      <c r="F192" s="10">
        <v>9</v>
      </c>
      <c r="G192" s="18">
        <v>6</v>
      </c>
      <c r="H192" s="11" t="s">
        <v>38</v>
      </c>
      <c r="I192" s="9" t="s">
        <v>284</v>
      </c>
      <c r="J192" s="35" t="s">
        <v>309</v>
      </c>
      <c r="K192" s="35" t="s">
        <v>310</v>
      </c>
      <c r="L192" s="9">
        <v>1</v>
      </c>
      <c r="M192" s="19">
        <v>9</v>
      </c>
      <c r="N192" s="43">
        <v>0.13839000000000001</v>
      </c>
      <c r="O192" s="13">
        <v>5710302550367</v>
      </c>
      <c r="P192" s="9"/>
      <c r="Q192" s="11" t="s">
        <v>26</v>
      </c>
      <c r="R192" s="14">
        <v>94042120</v>
      </c>
    </row>
    <row r="193" spans="1:18" ht="53.45" customHeight="1">
      <c r="A193" s="106" t="s">
        <v>392</v>
      </c>
      <c r="B193" s="6" t="s">
        <v>393</v>
      </c>
      <c r="C193" s="7" t="s">
        <v>394</v>
      </c>
      <c r="D193" s="17"/>
      <c r="E193" s="9" t="s">
        <v>291</v>
      </c>
      <c r="F193" s="10">
        <v>13.5</v>
      </c>
      <c r="G193" s="18">
        <v>9</v>
      </c>
      <c r="H193" s="11" t="s">
        <v>38</v>
      </c>
      <c r="I193" s="9" t="s">
        <v>154</v>
      </c>
      <c r="J193" s="10" t="s">
        <v>377</v>
      </c>
      <c r="K193" s="10" t="s">
        <v>378</v>
      </c>
      <c r="L193" s="9">
        <v>1</v>
      </c>
      <c r="M193" s="46">
        <f t="shared" ref="M193:M197" si="11">F193</f>
        <v>13.5</v>
      </c>
      <c r="N193" s="43">
        <v>0.20799999999999999</v>
      </c>
      <c r="O193" s="13">
        <v>5710302557755</v>
      </c>
      <c r="P193" s="9"/>
      <c r="Q193" s="11" t="s">
        <v>26</v>
      </c>
      <c r="R193" s="14">
        <v>94042120</v>
      </c>
    </row>
    <row r="194" spans="1:18" ht="53.45" customHeight="1">
      <c r="A194" s="106" t="s">
        <v>395</v>
      </c>
      <c r="B194" s="6" t="s">
        <v>314</v>
      </c>
      <c r="C194" s="7" t="s">
        <v>396</v>
      </c>
      <c r="D194" s="17"/>
      <c r="E194" s="9" t="s">
        <v>324</v>
      </c>
      <c r="F194" s="10">
        <v>4.5</v>
      </c>
      <c r="G194" s="18">
        <v>2.5</v>
      </c>
      <c r="H194" s="11" t="s">
        <v>38</v>
      </c>
      <c r="I194" s="9" t="s">
        <v>154</v>
      </c>
      <c r="J194" s="10" t="s">
        <v>342</v>
      </c>
      <c r="K194" s="10" t="s">
        <v>343</v>
      </c>
      <c r="L194" s="9">
        <v>1</v>
      </c>
      <c r="M194" s="46">
        <f t="shared" si="11"/>
        <v>4.5</v>
      </c>
      <c r="N194" s="43">
        <v>6.4000000000000001E-2</v>
      </c>
      <c r="O194" s="13">
        <v>5710302557311</v>
      </c>
      <c r="P194" s="9"/>
      <c r="Q194" s="11" t="s">
        <v>26</v>
      </c>
      <c r="R194" s="14">
        <v>94042120</v>
      </c>
    </row>
    <row r="195" spans="1:18" ht="53.45" customHeight="1">
      <c r="A195" s="106" t="s">
        <v>397</v>
      </c>
      <c r="B195" s="6" t="s">
        <v>314</v>
      </c>
      <c r="C195" s="7" t="s">
        <v>398</v>
      </c>
      <c r="D195" s="17"/>
      <c r="E195" s="9" t="s">
        <v>324</v>
      </c>
      <c r="F195" s="10">
        <v>6</v>
      </c>
      <c r="G195" s="18">
        <v>4</v>
      </c>
      <c r="H195" s="11" t="s">
        <v>38</v>
      </c>
      <c r="I195" s="9" t="s">
        <v>154</v>
      </c>
      <c r="J195" s="10" t="s">
        <v>342</v>
      </c>
      <c r="K195" s="10" t="s">
        <v>343</v>
      </c>
      <c r="L195" s="9">
        <v>1</v>
      </c>
      <c r="M195" s="46">
        <f t="shared" si="11"/>
        <v>6</v>
      </c>
      <c r="N195" s="43">
        <v>6.4000000000000001E-2</v>
      </c>
      <c r="O195" s="13">
        <v>5710302557328</v>
      </c>
      <c r="P195" s="9"/>
      <c r="Q195" s="11" t="s">
        <v>26</v>
      </c>
      <c r="R195" s="14">
        <v>94042120</v>
      </c>
    </row>
    <row r="196" spans="1:18" ht="53.45" customHeight="1">
      <c r="A196" s="106" t="s">
        <v>399</v>
      </c>
      <c r="B196" s="6" t="s">
        <v>314</v>
      </c>
      <c r="C196" s="7" t="s">
        <v>400</v>
      </c>
      <c r="D196" s="17"/>
      <c r="E196" s="9" t="s">
        <v>324</v>
      </c>
      <c r="F196" s="10">
        <v>6</v>
      </c>
      <c r="G196" s="18">
        <v>4</v>
      </c>
      <c r="H196" s="11" t="s">
        <v>38</v>
      </c>
      <c r="I196" s="9" t="s">
        <v>154</v>
      </c>
      <c r="J196" s="10" t="s">
        <v>342</v>
      </c>
      <c r="K196" s="10" t="s">
        <v>343</v>
      </c>
      <c r="L196" s="9">
        <v>1</v>
      </c>
      <c r="M196" s="46">
        <f t="shared" si="11"/>
        <v>6</v>
      </c>
      <c r="N196" s="43">
        <v>6.4000000000000001E-2</v>
      </c>
      <c r="O196" s="13">
        <v>5710302557342</v>
      </c>
      <c r="P196" s="9"/>
      <c r="Q196" s="11" t="s">
        <v>26</v>
      </c>
      <c r="R196" s="14">
        <v>94042120</v>
      </c>
    </row>
    <row r="197" spans="1:18" ht="53.45" customHeight="1">
      <c r="A197" s="106" t="s">
        <v>401</v>
      </c>
      <c r="B197" s="6" t="s">
        <v>314</v>
      </c>
      <c r="C197" s="9" t="s">
        <v>402</v>
      </c>
      <c r="D197" s="17"/>
      <c r="E197" s="9" t="s">
        <v>324</v>
      </c>
      <c r="F197" s="10">
        <v>6</v>
      </c>
      <c r="G197" s="18">
        <v>4</v>
      </c>
      <c r="H197" s="11" t="s">
        <v>38</v>
      </c>
      <c r="I197" s="9" t="s">
        <v>154</v>
      </c>
      <c r="J197" s="10" t="s">
        <v>342</v>
      </c>
      <c r="K197" s="10" t="s">
        <v>343</v>
      </c>
      <c r="L197" s="9">
        <v>1</v>
      </c>
      <c r="M197" s="18">
        <f t="shared" si="11"/>
        <v>6</v>
      </c>
      <c r="N197" s="43">
        <v>6.4000000000000001E-2</v>
      </c>
      <c r="O197" s="13">
        <v>5710302557359</v>
      </c>
      <c r="P197" s="9"/>
      <c r="Q197" s="11" t="s">
        <v>26</v>
      </c>
      <c r="R197" s="14">
        <v>94042120</v>
      </c>
    </row>
    <row r="198" spans="1:18" ht="53.45" customHeight="1">
      <c r="A198" s="1" t="s">
        <v>403</v>
      </c>
      <c r="B198" s="1"/>
      <c r="C198" s="94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94"/>
      <c r="Q198" s="1"/>
      <c r="R198" s="1"/>
    </row>
    <row r="199" spans="1:18" ht="53.45" customHeight="1">
      <c r="A199" s="106">
        <v>5502</v>
      </c>
      <c r="B199" s="6" t="s">
        <v>404</v>
      </c>
      <c r="C199" s="7" t="s">
        <v>405</v>
      </c>
      <c r="D199" s="17"/>
      <c r="E199" s="9" t="s">
        <v>283</v>
      </c>
      <c r="F199" s="10">
        <v>22.5</v>
      </c>
      <c r="G199" s="18">
        <v>15.5</v>
      </c>
      <c r="H199" s="11" t="s">
        <v>38</v>
      </c>
      <c r="I199" s="9" t="s">
        <v>406</v>
      </c>
      <c r="J199" s="10" t="s">
        <v>407</v>
      </c>
      <c r="K199" s="10" t="s">
        <v>408</v>
      </c>
      <c r="L199" s="9">
        <v>1</v>
      </c>
      <c r="M199" s="19">
        <v>22.5</v>
      </c>
      <c r="N199" s="16">
        <v>0.39500000000000002</v>
      </c>
      <c r="O199" s="13">
        <v>5710302055022</v>
      </c>
      <c r="P199" s="14"/>
      <c r="Q199" s="11" t="s">
        <v>26</v>
      </c>
      <c r="R199" s="14">
        <v>94016990</v>
      </c>
    </row>
    <row r="200" spans="1:18" ht="53.45" customHeight="1">
      <c r="A200" s="106">
        <v>5701</v>
      </c>
      <c r="B200" s="6" t="s">
        <v>404</v>
      </c>
      <c r="C200" s="7" t="s">
        <v>409</v>
      </c>
      <c r="D200" s="17"/>
      <c r="E200" s="9" t="s">
        <v>283</v>
      </c>
      <c r="F200" s="10">
        <v>22</v>
      </c>
      <c r="G200" s="18">
        <v>15</v>
      </c>
      <c r="H200" s="11" t="s">
        <v>38</v>
      </c>
      <c r="I200" s="9" t="s">
        <v>406</v>
      </c>
      <c r="J200" s="10" t="s">
        <v>407</v>
      </c>
      <c r="K200" s="10" t="s">
        <v>408</v>
      </c>
      <c r="L200" s="9">
        <v>1</v>
      </c>
      <c r="M200" s="19">
        <v>22.5</v>
      </c>
      <c r="N200" s="16">
        <v>0.39500000000000002</v>
      </c>
      <c r="O200" s="13">
        <v>5710302057019</v>
      </c>
      <c r="P200" s="9"/>
      <c r="Q200" s="11" t="s">
        <v>26</v>
      </c>
      <c r="R200" s="14">
        <v>94016990</v>
      </c>
    </row>
    <row r="201" spans="1:18" ht="53.45" customHeight="1">
      <c r="A201" s="106">
        <v>5103</v>
      </c>
      <c r="B201" s="6" t="s">
        <v>404</v>
      </c>
      <c r="C201" s="7" t="s">
        <v>410</v>
      </c>
      <c r="D201" s="17"/>
      <c r="E201" s="9" t="s">
        <v>283</v>
      </c>
      <c r="F201" s="10">
        <v>22</v>
      </c>
      <c r="G201" s="18">
        <v>15</v>
      </c>
      <c r="H201" s="11" t="s">
        <v>38</v>
      </c>
      <c r="I201" s="9" t="s">
        <v>406</v>
      </c>
      <c r="J201" s="10" t="s">
        <v>407</v>
      </c>
      <c r="K201" s="10" t="s">
        <v>408</v>
      </c>
      <c r="L201" s="9">
        <v>1</v>
      </c>
      <c r="M201" s="19">
        <v>22.5</v>
      </c>
      <c r="N201" s="16">
        <v>0.39500000000000002</v>
      </c>
      <c r="O201" s="13">
        <v>5710302051031</v>
      </c>
      <c r="P201" s="9"/>
      <c r="Q201" s="11" t="s">
        <v>26</v>
      </c>
      <c r="R201" s="14">
        <v>94016990</v>
      </c>
    </row>
    <row r="202" spans="1:18" ht="53.45" customHeight="1">
      <c r="A202" s="106" t="s">
        <v>411</v>
      </c>
      <c r="B202" s="6" t="s">
        <v>404</v>
      </c>
      <c r="C202" s="7" t="s">
        <v>412</v>
      </c>
      <c r="D202" s="17"/>
      <c r="E202" s="9" t="s">
        <v>413</v>
      </c>
      <c r="F202" s="10">
        <v>11.5</v>
      </c>
      <c r="G202" s="18">
        <v>7.5</v>
      </c>
      <c r="H202" s="11" t="s">
        <v>38</v>
      </c>
      <c r="I202" s="9" t="s">
        <v>406</v>
      </c>
      <c r="J202" s="10" t="s">
        <v>414</v>
      </c>
      <c r="K202" s="10" t="s">
        <v>415</v>
      </c>
      <c r="L202" s="9">
        <v>1</v>
      </c>
      <c r="M202" s="10">
        <v>11.5</v>
      </c>
      <c r="N202" s="16">
        <v>0.17399999999999999</v>
      </c>
      <c r="O202" s="13">
        <v>5710302702018</v>
      </c>
      <c r="P202" s="14"/>
      <c r="Q202" s="11" t="s">
        <v>26</v>
      </c>
      <c r="R202" s="14">
        <v>9401610000</v>
      </c>
    </row>
    <row r="203" spans="1:18" ht="53.45" customHeight="1">
      <c r="A203" s="106" t="s">
        <v>416</v>
      </c>
      <c r="B203" s="6" t="s">
        <v>404</v>
      </c>
      <c r="C203" s="7" t="s">
        <v>417</v>
      </c>
      <c r="D203" s="17"/>
      <c r="E203" s="9" t="s">
        <v>291</v>
      </c>
      <c r="F203" s="10">
        <v>11.5</v>
      </c>
      <c r="G203" s="18">
        <v>7.5</v>
      </c>
      <c r="H203" s="11" t="s">
        <v>38</v>
      </c>
      <c r="I203" s="9" t="s">
        <v>406</v>
      </c>
      <c r="J203" s="10" t="s">
        <v>414</v>
      </c>
      <c r="K203" s="10" t="s">
        <v>415</v>
      </c>
      <c r="L203" s="9">
        <v>1</v>
      </c>
      <c r="M203" s="10">
        <v>11.5</v>
      </c>
      <c r="N203" s="16">
        <v>0.17399999999999999</v>
      </c>
      <c r="O203" s="13">
        <v>5710302702025</v>
      </c>
      <c r="P203" s="14"/>
      <c r="Q203" s="11" t="s">
        <v>26</v>
      </c>
      <c r="R203" s="14">
        <v>9401610000</v>
      </c>
    </row>
    <row r="204" spans="1:18" ht="53.45" customHeight="1">
      <c r="A204" s="106" t="s">
        <v>418</v>
      </c>
      <c r="B204" s="6" t="s">
        <v>404</v>
      </c>
      <c r="C204" s="7" t="s">
        <v>419</v>
      </c>
      <c r="D204" s="17"/>
      <c r="E204" s="9" t="s">
        <v>291</v>
      </c>
      <c r="F204" s="10">
        <v>11.5</v>
      </c>
      <c r="G204" s="18">
        <v>7.5</v>
      </c>
      <c r="H204" s="11" t="s">
        <v>38</v>
      </c>
      <c r="I204" s="9" t="s">
        <v>406</v>
      </c>
      <c r="J204" s="10" t="s">
        <v>414</v>
      </c>
      <c r="K204" s="10" t="s">
        <v>415</v>
      </c>
      <c r="L204" s="9">
        <v>1</v>
      </c>
      <c r="M204" s="10">
        <v>11.5</v>
      </c>
      <c r="N204" s="16">
        <v>0.17399999999999999</v>
      </c>
      <c r="O204" s="13">
        <v>5710302702032</v>
      </c>
      <c r="P204" s="14"/>
      <c r="Q204" s="11" t="s">
        <v>26</v>
      </c>
      <c r="R204" s="14">
        <v>9401610000</v>
      </c>
    </row>
    <row r="205" spans="1:18" ht="53.45" customHeight="1">
      <c r="A205" s="106" t="s">
        <v>420</v>
      </c>
      <c r="B205" s="6" t="s">
        <v>404</v>
      </c>
      <c r="C205" s="7" t="s">
        <v>421</v>
      </c>
      <c r="D205" s="17"/>
      <c r="E205" s="9" t="s">
        <v>291</v>
      </c>
      <c r="F205" s="10">
        <v>11.5</v>
      </c>
      <c r="G205" s="18">
        <v>7.5</v>
      </c>
      <c r="H205" s="11" t="s">
        <v>38</v>
      </c>
      <c r="I205" s="9" t="s">
        <v>406</v>
      </c>
      <c r="J205" s="10" t="s">
        <v>414</v>
      </c>
      <c r="K205" s="10" t="s">
        <v>415</v>
      </c>
      <c r="L205" s="9">
        <v>1</v>
      </c>
      <c r="M205" s="10">
        <v>11.5</v>
      </c>
      <c r="N205" s="16">
        <v>0.17399999999999999</v>
      </c>
      <c r="O205" s="13">
        <v>5710302702049</v>
      </c>
      <c r="P205" s="14"/>
      <c r="Q205" s="11" t="s">
        <v>26</v>
      </c>
      <c r="R205" s="14">
        <v>9401610000</v>
      </c>
    </row>
    <row r="206" spans="1:18" ht="53.45" customHeight="1">
      <c r="A206" s="106" t="s">
        <v>422</v>
      </c>
      <c r="B206" s="6" t="s">
        <v>404</v>
      </c>
      <c r="C206" s="7" t="s">
        <v>423</v>
      </c>
      <c r="D206" s="17"/>
      <c r="E206" s="9" t="s">
        <v>291</v>
      </c>
      <c r="F206" s="10">
        <v>11.5</v>
      </c>
      <c r="G206" s="18">
        <v>7.5</v>
      </c>
      <c r="H206" s="11" t="s">
        <v>38</v>
      </c>
      <c r="I206" s="9" t="s">
        <v>406</v>
      </c>
      <c r="J206" s="10" t="s">
        <v>414</v>
      </c>
      <c r="K206" s="10" t="s">
        <v>415</v>
      </c>
      <c r="L206" s="9">
        <v>1</v>
      </c>
      <c r="M206" s="10">
        <v>11.5</v>
      </c>
      <c r="N206" s="16">
        <v>0.17399999999999999</v>
      </c>
      <c r="O206" s="13">
        <v>5710302702063</v>
      </c>
      <c r="P206" s="14"/>
      <c r="Q206" s="11" t="s">
        <v>26</v>
      </c>
      <c r="R206" s="14">
        <v>9401610000</v>
      </c>
    </row>
    <row r="207" spans="1:18" ht="53.45" customHeight="1">
      <c r="A207" s="106" t="s">
        <v>424</v>
      </c>
      <c r="B207" s="6" t="s">
        <v>404</v>
      </c>
      <c r="C207" s="7" t="s">
        <v>425</v>
      </c>
      <c r="D207" s="17"/>
      <c r="E207" s="9" t="s">
        <v>291</v>
      </c>
      <c r="F207" s="10">
        <v>11.5</v>
      </c>
      <c r="G207" s="18">
        <v>7.5</v>
      </c>
      <c r="H207" s="11" t="s">
        <v>38</v>
      </c>
      <c r="I207" s="9" t="s">
        <v>406</v>
      </c>
      <c r="J207" s="10" t="s">
        <v>414</v>
      </c>
      <c r="K207" s="10" t="s">
        <v>415</v>
      </c>
      <c r="L207" s="9">
        <v>1</v>
      </c>
      <c r="M207" s="10">
        <v>11.5</v>
      </c>
      <c r="N207" s="16">
        <v>0.17399999999999999</v>
      </c>
      <c r="O207" s="13">
        <v>5710302550275</v>
      </c>
      <c r="P207" s="14"/>
      <c r="Q207" s="11" t="s">
        <v>26</v>
      </c>
      <c r="R207" s="14">
        <v>9401610000</v>
      </c>
    </row>
    <row r="208" spans="1:18" ht="53.45" customHeight="1">
      <c r="A208" s="106" t="s">
        <v>426</v>
      </c>
      <c r="B208" s="6" t="s">
        <v>404</v>
      </c>
      <c r="C208" s="9" t="s">
        <v>427</v>
      </c>
      <c r="D208" s="17"/>
      <c r="E208" s="9" t="s">
        <v>291</v>
      </c>
      <c r="F208" s="10">
        <v>11.5</v>
      </c>
      <c r="G208" s="18">
        <v>7.5</v>
      </c>
      <c r="H208" s="11" t="s">
        <v>38</v>
      </c>
      <c r="I208" s="9" t="s">
        <v>428</v>
      </c>
      <c r="J208" s="10" t="s">
        <v>414</v>
      </c>
      <c r="K208" s="10" t="s">
        <v>415</v>
      </c>
      <c r="L208" s="9">
        <v>1</v>
      </c>
      <c r="M208" s="10">
        <v>11.5</v>
      </c>
      <c r="N208" s="16">
        <v>0.17399999999999999</v>
      </c>
      <c r="O208" s="13">
        <v>5710302550282</v>
      </c>
      <c r="P208" s="14"/>
      <c r="Q208" s="11" t="s">
        <v>26</v>
      </c>
      <c r="R208" s="14">
        <v>9401610000</v>
      </c>
    </row>
    <row r="209" spans="1:18" ht="53.45" customHeight="1">
      <c r="A209" s="106" t="s">
        <v>429</v>
      </c>
      <c r="B209" s="6" t="s">
        <v>404</v>
      </c>
      <c r="C209" s="7" t="s">
        <v>430</v>
      </c>
      <c r="D209" s="17"/>
      <c r="E209" s="9" t="s">
        <v>291</v>
      </c>
      <c r="F209" s="10">
        <v>11.5</v>
      </c>
      <c r="G209" s="18">
        <v>7.5</v>
      </c>
      <c r="H209" s="11" t="s">
        <v>38</v>
      </c>
      <c r="I209" s="9" t="s">
        <v>428</v>
      </c>
      <c r="J209" s="10" t="s">
        <v>414</v>
      </c>
      <c r="K209" s="10" t="s">
        <v>415</v>
      </c>
      <c r="L209" s="9">
        <v>1</v>
      </c>
      <c r="M209" s="10">
        <v>11.5</v>
      </c>
      <c r="N209" s="16">
        <v>0.17399999999999999</v>
      </c>
      <c r="O209" s="13">
        <v>5710302702100</v>
      </c>
      <c r="P209" s="14"/>
      <c r="Q209" s="11" t="s">
        <v>26</v>
      </c>
      <c r="R209" s="14">
        <v>9401610000</v>
      </c>
    </row>
    <row r="210" spans="1:18" ht="53.45" customHeight="1">
      <c r="A210" s="106" t="s">
        <v>431</v>
      </c>
      <c r="B210" s="6" t="s">
        <v>404</v>
      </c>
      <c r="C210" s="7" t="s">
        <v>432</v>
      </c>
      <c r="D210" s="17"/>
      <c r="E210" s="9" t="s">
        <v>291</v>
      </c>
      <c r="F210" s="10">
        <v>11.5</v>
      </c>
      <c r="G210" s="18">
        <v>7.5</v>
      </c>
      <c r="H210" s="11" t="s">
        <v>38</v>
      </c>
      <c r="I210" s="9" t="s">
        <v>428</v>
      </c>
      <c r="J210" s="10" t="s">
        <v>414</v>
      </c>
      <c r="K210" s="10" t="s">
        <v>415</v>
      </c>
      <c r="L210" s="9">
        <v>1</v>
      </c>
      <c r="M210" s="10">
        <v>11.5</v>
      </c>
      <c r="N210" s="16">
        <v>0.17399999999999999</v>
      </c>
      <c r="O210" s="13">
        <v>5710302702117</v>
      </c>
      <c r="P210" s="14"/>
      <c r="Q210" s="11" t="s">
        <v>26</v>
      </c>
      <c r="R210" s="14">
        <v>9401610000</v>
      </c>
    </row>
    <row r="211" spans="1:18" ht="53.45" customHeight="1">
      <c r="A211" s="106" t="s">
        <v>433</v>
      </c>
      <c r="B211" s="6" t="s">
        <v>404</v>
      </c>
      <c r="C211" s="7" t="s">
        <v>434</v>
      </c>
      <c r="D211" s="17"/>
      <c r="E211" s="9" t="s">
        <v>291</v>
      </c>
      <c r="F211" s="10">
        <v>11.5</v>
      </c>
      <c r="G211" s="18">
        <v>7.5</v>
      </c>
      <c r="H211" s="11" t="s">
        <v>38</v>
      </c>
      <c r="I211" s="9" t="s">
        <v>428</v>
      </c>
      <c r="J211" s="10" t="s">
        <v>414</v>
      </c>
      <c r="K211" s="10" t="s">
        <v>415</v>
      </c>
      <c r="L211" s="9">
        <v>1</v>
      </c>
      <c r="M211" s="10">
        <v>11.5</v>
      </c>
      <c r="N211" s="16">
        <v>0.17399999999999999</v>
      </c>
      <c r="O211" s="13">
        <v>5710302702124</v>
      </c>
      <c r="P211" s="14"/>
      <c r="Q211" s="11" t="s">
        <v>26</v>
      </c>
      <c r="R211" s="14">
        <v>9401610000</v>
      </c>
    </row>
    <row r="212" spans="1:18" ht="67.5" customHeight="1">
      <c r="A212" s="106" t="s">
        <v>435</v>
      </c>
      <c r="B212" s="6" t="s">
        <v>404</v>
      </c>
      <c r="C212" s="7" t="s">
        <v>436</v>
      </c>
      <c r="D212" s="17"/>
      <c r="E212" s="9" t="s">
        <v>291</v>
      </c>
      <c r="F212" s="10">
        <v>11.5</v>
      </c>
      <c r="G212" s="18">
        <v>7.5</v>
      </c>
      <c r="H212" s="11" t="s">
        <v>38</v>
      </c>
      <c r="I212" s="9" t="s">
        <v>406</v>
      </c>
      <c r="J212" s="10" t="s">
        <v>414</v>
      </c>
      <c r="K212" s="10" t="s">
        <v>415</v>
      </c>
      <c r="L212" s="9">
        <v>1</v>
      </c>
      <c r="M212" s="10">
        <v>11.5</v>
      </c>
      <c r="N212" s="16">
        <v>0.17399999999999999</v>
      </c>
      <c r="O212" s="13">
        <v>5710302550244</v>
      </c>
      <c r="P212" s="14"/>
      <c r="Q212" s="11" t="s">
        <v>26</v>
      </c>
      <c r="R212" s="14">
        <v>94042120</v>
      </c>
    </row>
    <row r="213" spans="1:18" ht="67.5" customHeight="1">
      <c r="A213" s="106" t="s">
        <v>437</v>
      </c>
      <c r="B213" s="6" t="s">
        <v>404</v>
      </c>
      <c r="C213" s="7" t="s">
        <v>438</v>
      </c>
      <c r="D213" s="17"/>
      <c r="E213" s="9" t="s">
        <v>389</v>
      </c>
      <c r="F213" s="10">
        <v>11</v>
      </c>
      <c r="G213" s="18">
        <v>7</v>
      </c>
      <c r="H213" s="11" t="s">
        <v>38</v>
      </c>
      <c r="I213" s="9" t="s">
        <v>406</v>
      </c>
      <c r="J213" s="10" t="s">
        <v>414</v>
      </c>
      <c r="K213" s="10" t="s">
        <v>415</v>
      </c>
      <c r="L213" s="9">
        <v>1</v>
      </c>
      <c r="M213" s="19">
        <v>11</v>
      </c>
      <c r="N213" s="16">
        <v>0.17399999999999999</v>
      </c>
      <c r="O213" s="13">
        <v>5710302550268</v>
      </c>
      <c r="P213" s="14"/>
      <c r="Q213" s="11" t="s">
        <v>26</v>
      </c>
      <c r="R213" s="14">
        <v>94042120</v>
      </c>
    </row>
    <row r="214" spans="1:18" ht="67.5" customHeight="1">
      <c r="A214" s="106" t="s">
        <v>439</v>
      </c>
      <c r="B214" s="6" t="s">
        <v>404</v>
      </c>
      <c r="C214" s="9" t="s">
        <v>440</v>
      </c>
      <c r="D214" s="17"/>
      <c r="E214" s="9" t="s">
        <v>389</v>
      </c>
      <c r="F214" s="10">
        <v>11</v>
      </c>
      <c r="G214" s="18">
        <v>7</v>
      </c>
      <c r="H214" s="11" t="s">
        <v>38</v>
      </c>
      <c r="I214" s="9" t="s">
        <v>406</v>
      </c>
      <c r="J214" s="10" t="s">
        <v>414</v>
      </c>
      <c r="K214" s="10" t="s">
        <v>415</v>
      </c>
      <c r="L214" s="9">
        <v>1</v>
      </c>
      <c r="M214" s="19">
        <v>11</v>
      </c>
      <c r="N214" s="16">
        <v>0.17399999999999999</v>
      </c>
      <c r="O214" s="13">
        <v>5710302550466</v>
      </c>
      <c r="P214" s="14"/>
      <c r="Q214" s="11" t="s">
        <v>26</v>
      </c>
      <c r="R214" s="14">
        <v>94042120</v>
      </c>
    </row>
    <row r="215" spans="1:18" ht="67.5" customHeight="1">
      <c r="A215" s="1" t="s">
        <v>441</v>
      </c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</row>
    <row r="216" spans="1:18" ht="67.5" customHeight="1">
      <c r="A216" s="106" t="s">
        <v>442</v>
      </c>
      <c r="B216" s="6" t="s">
        <v>441</v>
      </c>
      <c r="C216" s="7" t="s">
        <v>443</v>
      </c>
      <c r="D216" s="17"/>
      <c r="E216" s="9" t="s">
        <v>316</v>
      </c>
      <c r="F216" s="10">
        <v>5.5</v>
      </c>
      <c r="G216" s="18">
        <v>4</v>
      </c>
      <c r="H216" s="11" t="s">
        <v>38</v>
      </c>
      <c r="I216" s="9" t="s">
        <v>444</v>
      </c>
      <c r="J216" s="10" t="s">
        <v>445</v>
      </c>
      <c r="K216" s="10" t="s">
        <v>446</v>
      </c>
      <c r="L216" s="9">
        <v>1</v>
      </c>
      <c r="M216" s="18">
        <f>F216</f>
        <v>5.5</v>
      </c>
      <c r="N216" s="16">
        <v>3.9E-2</v>
      </c>
      <c r="O216" s="13">
        <v>5710302055831</v>
      </c>
      <c r="P216" s="116" t="s">
        <v>25</v>
      </c>
      <c r="Q216" s="11" t="s">
        <v>26</v>
      </c>
      <c r="R216" s="14">
        <v>94016990</v>
      </c>
    </row>
    <row r="217" spans="1:18" ht="67.5" customHeight="1">
      <c r="A217" s="106" t="s">
        <v>447</v>
      </c>
      <c r="B217" s="6" t="s">
        <v>441</v>
      </c>
      <c r="C217" s="7" t="s">
        <v>448</v>
      </c>
      <c r="D217" s="17"/>
      <c r="E217" s="9" t="s">
        <v>316</v>
      </c>
      <c r="F217" s="10">
        <v>5.5</v>
      </c>
      <c r="G217" s="18">
        <v>4</v>
      </c>
      <c r="H217" s="11" t="s">
        <v>38</v>
      </c>
      <c r="I217" s="9" t="s">
        <v>444</v>
      </c>
      <c r="J217" s="10" t="s">
        <v>445</v>
      </c>
      <c r="K217" s="10" t="s">
        <v>446</v>
      </c>
      <c r="L217" s="9">
        <v>1</v>
      </c>
      <c r="M217" s="18">
        <f>F217</f>
        <v>5.5</v>
      </c>
      <c r="N217" s="16">
        <v>3.9E-2</v>
      </c>
      <c r="O217" s="13">
        <v>5710302055886</v>
      </c>
      <c r="P217" s="116" t="s">
        <v>25</v>
      </c>
      <c r="Q217" s="11" t="s">
        <v>26</v>
      </c>
      <c r="R217" s="14">
        <v>94016990</v>
      </c>
    </row>
    <row r="218" spans="1:18" ht="67.5" customHeight="1">
      <c r="A218" s="106" t="s">
        <v>449</v>
      </c>
      <c r="B218" s="6" t="s">
        <v>441</v>
      </c>
      <c r="C218" s="7" t="s">
        <v>450</v>
      </c>
      <c r="D218" s="17"/>
      <c r="E218" s="9" t="s">
        <v>316</v>
      </c>
      <c r="F218" s="10">
        <v>5.5</v>
      </c>
      <c r="G218" s="18">
        <v>4</v>
      </c>
      <c r="H218" s="11" t="s">
        <v>38</v>
      </c>
      <c r="I218" s="9" t="s">
        <v>444</v>
      </c>
      <c r="J218" s="10" t="s">
        <v>445</v>
      </c>
      <c r="K218" s="10" t="s">
        <v>446</v>
      </c>
      <c r="L218" s="9">
        <v>1</v>
      </c>
      <c r="M218" s="18">
        <f>F218</f>
        <v>5.5</v>
      </c>
      <c r="N218" s="16">
        <v>3.9E-2</v>
      </c>
      <c r="O218" s="13">
        <v>5710302051161</v>
      </c>
      <c r="P218" s="116" t="s">
        <v>25</v>
      </c>
      <c r="Q218" s="11" t="s">
        <v>26</v>
      </c>
      <c r="R218" s="14">
        <v>94016990</v>
      </c>
    </row>
    <row r="219" spans="1:18" ht="67.5" customHeight="1">
      <c r="A219" s="106" t="s">
        <v>451</v>
      </c>
      <c r="B219" s="6" t="s">
        <v>441</v>
      </c>
      <c r="C219" s="7" t="s">
        <v>452</v>
      </c>
      <c r="D219" s="17"/>
      <c r="E219" s="9" t="s">
        <v>324</v>
      </c>
      <c r="F219" s="10">
        <v>3.5</v>
      </c>
      <c r="G219" s="18">
        <v>1.5</v>
      </c>
      <c r="H219" s="11" t="s">
        <v>38</v>
      </c>
      <c r="I219" s="9" t="s">
        <v>154</v>
      </c>
      <c r="J219" s="10" t="s">
        <v>453</v>
      </c>
      <c r="K219" s="10" t="s">
        <v>454</v>
      </c>
      <c r="L219" s="9">
        <v>1</v>
      </c>
      <c r="M219" s="18">
        <f t="shared" ref="M219" si="12">F219</f>
        <v>3.5</v>
      </c>
      <c r="N219" s="16">
        <v>3.2000000000000001E-2</v>
      </c>
      <c r="O219" s="13">
        <v>5710302705019</v>
      </c>
      <c r="P219" s="116" t="s">
        <v>25</v>
      </c>
      <c r="Q219" s="11" t="s">
        <v>26</v>
      </c>
      <c r="R219" s="14">
        <v>94042120</v>
      </c>
    </row>
    <row r="220" spans="1:18" ht="67.5" customHeight="1">
      <c r="A220" s="106" t="s">
        <v>455</v>
      </c>
      <c r="B220" s="6" t="s">
        <v>441</v>
      </c>
      <c r="C220" s="7" t="s">
        <v>456</v>
      </c>
      <c r="D220" s="17"/>
      <c r="E220" s="9" t="s">
        <v>324</v>
      </c>
      <c r="F220" s="10">
        <v>3.5</v>
      </c>
      <c r="G220" s="18">
        <v>1.5</v>
      </c>
      <c r="H220" s="11" t="s">
        <v>38</v>
      </c>
      <c r="I220" s="9" t="s">
        <v>154</v>
      </c>
      <c r="J220" s="10" t="s">
        <v>453</v>
      </c>
      <c r="K220" s="10" t="s">
        <v>454</v>
      </c>
      <c r="L220" s="9">
        <v>1</v>
      </c>
      <c r="M220" s="18">
        <f t="shared" ref="M220:M222" si="13">F220</f>
        <v>3.5</v>
      </c>
      <c r="N220" s="16">
        <v>3.2000000000000001E-2</v>
      </c>
      <c r="O220" s="13">
        <v>5710302705026</v>
      </c>
      <c r="P220" s="116" t="s">
        <v>25</v>
      </c>
      <c r="Q220" s="11" t="s">
        <v>26</v>
      </c>
      <c r="R220" s="14">
        <v>94042120</v>
      </c>
    </row>
    <row r="221" spans="1:18" ht="67.5" customHeight="1">
      <c r="A221" s="106" t="s">
        <v>457</v>
      </c>
      <c r="B221" s="6" t="s">
        <v>441</v>
      </c>
      <c r="C221" s="7" t="s">
        <v>458</v>
      </c>
      <c r="D221" s="17"/>
      <c r="E221" s="9" t="s">
        <v>324</v>
      </c>
      <c r="F221" s="10">
        <v>3.5</v>
      </c>
      <c r="G221" s="18">
        <v>1.5</v>
      </c>
      <c r="H221" s="11" t="s">
        <v>38</v>
      </c>
      <c r="I221" s="9" t="s">
        <v>154</v>
      </c>
      <c r="J221" s="10" t="s">
        <v>453</v>
      </c>
      <c r="K221" s="10" t="s">
        <v>454</v>
      </c>
      <c r="L221" s="9">
        <v>1</v>
      </c>
      <c r="M221" s="18">
        <f t="shared" si="13"/>
        <v>3.5</v>
      </c>
      <c r="N221" s="16">
        <v>3.2000000000000001E-2</v>
      </c>
      <c r="O221" s="13">
        <v>5710302705033</v>
      </c>
      <c r="P221" s="116" t="s">
        <v>25</v>
      </c>
      <c r="Q221" s="11" t="s">
        <v>26</v>
      </c>
      <c r="R221" s="14">
        <v>94042120</v>
      </c>
    </row>
    <row r="222" spans="1:18" ht="67.5" customHeight="1">
      <c r="A222" s="106" t="s">
        <v>459</v>
      </c>
      <c r="B222" s="6" t="s">
        <v>441</v>
      </c>
      <c r="C222" s="7" t="s">
        <v>460</v>
      </c>
      <c r="D222" s="17"/>
      <c r="E222" s="9" t="s">
        <v>324</v>
      </c>
      <c r="F222" s="10">
        <v>3.5</v>
      </c>
      <c r="G222" s="18">
        <v>1.5</v>
      </c>
      <c r="H222" s="11" t="s">
        <v>38</v>
      </c>
      <c r="I222" s="9" t="s">
        <v>154</v>
      </c>
      <c r="J222" s="10" t="s">
        <v>453</v>
      </c>
      <c r="K222" s="10" t="s">
        <v>454</v>
      </c>
      <c r="L222" s="9">
        <v>1</v>
      </c>
      <c r="M222" s="18">
        <f t="shared" si="13"/>
        <v>3.5</v>
      </c>
      <c r="N222" s="16">
        <v>3.2000000000000001E-2</v>
      </c>
      <c r="O222" s="13">
        <v>5710302705040</v>
      </c>
      <c r="P222" s="116" t="s">
        <v>25</v>
      </c>
      <c r="Q222" s="11" t="s">
        <v>26</v>
      </c>
      <c r="R222" s="14">
        <v>94042120</v>
      </c>
    </row>
    <row r="223" spans="1:18" ht="67.5" customHeight="1">
      <c r="A223" s="105" t="s">
        <v>461</v>
      </c>
      <c r="B223" s="6" t="s">
        <v>441</v>
      </c>
      <c r="C223" s="7" t="s">
        <v>462</v>
      </c>
      <c r="D223" s="8"/>
      <c r="E223" s="9" t="s">
        <v>463</v>
      </c>
      <c r="F223" s="10">
        <v>3.5</v>
      </c>
      <c r="G223" s="18">
        <v>1.5</v>
      </c>
      <c r="H223" s="11" t="s">
        <v>38</v>
      </c>
      <c r="I223" s="9" t="s">
        <v>154</v>
      </c>
      <c r="J223" s="10" t="s">
        <v>453</v>
      </c>
      <c r="K223" s="10" t="s">
        <v>454</v>
      </c>
      <c r="L223" s="9">
        <v>1</v>
      </c>
      <c r="M223" s="18">
        <f t="shared" ref="M223:M226" si="14">F223</f>
        <v>3.5</v>
      </c>
      <c r="N223" s="16">
        <v>3.2000000000000001E-2</v>
      </c>
      <c r="O223" s="68">
        <v>5710302705064</v>
      </c>
      <c r="P223" s="116" t="s">
        <v>25</v>
      </c>
      <c r="Q223" s="11" t="s">
        <v>26</v>
      </c>
      <c r="R223" s="14">
        <v>94042120</v>
      </c>
    </row>
    <row r="224" spans="1:18" ht="67.5" customHeight="1">
      <c r="A224" s="105" t="s">
        <v>464</v>
      </c>
      <c r="B224" s="6" t="s">
        <v>441</v>
      </c>
      <c r="C224" s="7" t="s">
        <v>465</v>
      </c>
      <c r="D224" s="8"/>
      <c r="E224" s="9" t="s">
        <v>324</v>
      </c>
      <c r="F224" s="10">
        <v>3.5</v>
      </c>
      <c r="G224" s="18">
        <v>1.5</v>
      </c>
      <c r="H224" s="11" t="s">
        <v>38</v>
      </c>
      <c r="I224" s="9" t="s">
        <v>154</v>
      </c>
      <c r="J224" s="10" t="s">
        <v>453</v>
      </c>
      <c r="K224" s="10" t="s">
        <v>454</v>
      </c>
      <c r="L224" s="9">
        <v>1</v>
      </c>
      <c r="M224" s="18">
        <f t="shared" si="14"/>
        <v>3.5</v>
      </c>
      <c r="N224" s="16">
        <v>3.2000000000000001E-2</v>
      </c>
      <c r="O224" s="68">
        <v>5710302705101</v>
      </c>
      <c r="P224" s="116" t="s">
        <v>25</v>
      </c>
      <c r="Q224" s="11" t="s">
        <v>26</v>
      </c>
      <c r="R224" s="14">
        <v>94042120</v>
      </c>
    </row>
    <row r="225" spans="1:18" ht="67.5" customHeight="1">
      <c r="A225" s="105" t="s">
        <v>466</v>
      </c>
      <c r="B225" s="6" t="s">
        <v>441</v>
      </c>
      <c r="C225" s="7" t="s">
        <v>467</v>
      </c>
      <c r="D225" s="8"/>
      <c r="E225" s="9" t="s">
        <v>324</v>
      </c>
      <c r="F225" s="10">
        <v>3.5</v>
      </c>
      <c r="G225" s="18">
        <v>1.5</v>
      </c>
      <c r="H225" s="11" t="s">
        <v>38</v>
      </c>
      <c r="I225" s="9" t="s">
        <v>154</v>
      </c>
      <c r="J225" s="10" t="s">
        <v>453</v>
      </c>
      <c r="K225" s="10" t="s">
        <v>454</v>
      </c>
      <c r="L225" s="9">
        <v>1</v>
      </c>
      <c r="M225" s="18">
        <f t="shared" si="14"/>
        <v>3.5</v>
      </c>
      <c r="N225" s="16">
        <v>3.2000000000000001E-2</v>
      </c>
      <c r="O225" s="68">
        <v>5710302705118</v>
      </c>
      <c r="P225" s="116" t="s">
        <v>25</v>
      </c>
      <c r="Q225" s="11" t="s">
        <v>26</v>
      </c>
      <c r="R225" s="14">
        <v>94042120</v>
      </c>
    </row>
    <row r="226" spans="1:18" ht="67.5" customHeight="1">
      <c r="A226" s="105" t="s">
        <v>468</v>
      </c>
      <c r="B226" s="6" t="s">
        <v>441</v>
      </c>
      <c r="C226" s="7" t="s">
        <v>469</v>
      </c>
      <c r="D226" s="8"/>
      <c r="E226" s="9" t="s">
        <v>324</v>
      </c>
      <c r="F226" s="10">
        <v>3.5</v>
      </c>
      <c r="G226" s="18">
        <v>1.5</v>
      </c>
      <c r="H226" s="11" t="s">
        <v>38</v>
      </c>
      <c r="I226" s="9" t="s">
        <v>154</v>
      </c>
      <c r="J226" s="10" t="s">
        <v>453</v>
      </c>
      <c r="K226" s="10" t="s">
        <v>454</v>
      </c>
      <c r="L226" s="9">
        <v>1</v>
      </c>
      <c r="M226" s="18">
        <f t="shared" si="14"/>
        <v>3.5</v>
      </c>
      <c r="N226" s="16">
        <v>3.2000000000000001E-2</v>
      </c>
      <c r="O226" s="68">
        <v>5710302705125</v>
      </c>
      <c r="P226" s="116" t="s">
        <v>25</v>
      </c>
      <c r="Q226" s="11" t="s">
        <v>26</v>
      </c>
      <c r="R226" s="14">
        <v>94042120</v>
      </c>
    </row>
    <row r="227" spans="1:18" ht="67.5" customHeight="1">
      <c r="A227" s="105" t="s">
        <v>470</v>
      </c>
      <c r="B227" s="62" t="s">
        <v>441</v>
      </c>
      <c r="C227" s="7" t="s">
        <v>471</v>
      </c>
      <c r="D227" s="8"/>
      <c r="E227" s="63" t="s">
        <v>324</v>
      </c>
      <c r="F227" s="64">
        <v>3.5</v>
      </c>
      <c r="G227" s="65">
        <v>1.5</v>
      </c>
      <c r="H227" s="66" t="s">
        <v>38</v>
      </c>
      <c r="I227" s="63" t="s">
        <v>154</v>
      </c>
      <c r="J227" s="64" t="s">
        <v>453</v>
      </c>
      <c r="K227" s="64" t="s">
        <v>454</v>
      </c>
      <c r="L227" s="63">
        <v>1</v>
      </c>
      <c r="M227" s="65">
        <f t="shared" ref="M227:M228" si="15">F227</f>
        <v>3.5</v>
      </c>
      <c r="N227" s="67">
        <v>3.2000000000000001E-2</v>
      </c>
      <c r="O227" s="68">
        <v>5710302558363</v>
      </c>
      <c r="P227" s="116" t="s">
        <v>25</v>
      </c>
      <c r="Q227" s="11" t="s">
        <v>26</v>
      </c>
      <c r="R227" s="14">
        <v>94042120</v>
      </c>
    </row>
    <row r="228" spans="1:18" ht="67.5" customHeight="1">
      <c r="A228" s="103" t="s">
        <v>472</v>
      </c>
      <c r="B228" s="6" t="s">
        <v>441</v>
      </c>
      <c r="C228" s="9" t="s">
        <v>473</v>
      </c>
      <c r="D228" s="17"/>
      <c r="E228" s="9" t="s">
        <v>324</v>
      </c>
      <c r="F228" s="10">
        <v>3.5</v>
      </c>
      <c r="G228" s="18">
        <v>1.5</v>
      </c>
      <c r="H228" s="11" t="s">
        <v>38</v>
      </c>
      <c r="I228" s="9" t="s">
        <v>154</v>
      </c>
      <c r="J228" s="10" t="s">
        <v>453</v>
      </c>
      <c r="K228" s="10" t="s">
        <v>454</v>
      </c>
      <c r="L228" s="9">
        <v>1</v>
      </c>
      <c r="M228" s="18">
        <f t="shared" si="15"/>
        <v>3.5</v>
      </c>
      <c r="N228" s="16">
        <v>3.2000000000000001E-2</v>
      </c>
      <c r="O228" s="13">
        <v>5710302558370</v>
      </c>
      <c r="P228" s="116" t="s">
        <v>25</v>
      </c>
      <c r="Q228" s="11" t="s">
        <v>26</v>
      </c>
      <c r="R228" s="14">
        <v>94042120</v>
      </c>
    </row>
    <row r="229" spans="1:18" ht="53.1" customHeight="1">
      <c r="A229" s="106" t="s">
        <v>474</v>
      </c>
      <c r="B229" s="6" t="s">
        <v>441</v>
      </c>
      <c r="C229" s="7" t="s">
        <v>475</v>
      </c>
      <c r="D229" s="17"/>
      <c r="E229" s="9" t="s">
        <v>476</v>
      </c>
      <c r="F229" s="10">
        <v>4.5</v>
      </c>
      <c r="G229" s="18">
        <v>3</v>
      </c>
      <c r="H229" s="11" t="s">
        <v>38</v>
      </c>
      <c r="I229" s="9" t="s">
        <v>154</v>
      </c>
      <c r="J229" s="10" t="s">
        <v>477</v>
      </c>
      <c r="K229" s="10" t="s">
        <v>478</v>
      </c>
      <c r="L229" s="9">
        <v>1</v>
      </c>
      <c r="M229" s="18">
        <f>F229</f>
        <v>4.5</v>
      </c>
      <c r="N229" s="16">
        <v>0.04</v>
      </c>
      <c r="O229" s="13">
        <v>5710302558882</v>
      </c>
      <c r="P229" s="9"/>
      <c r="Q229" s="11" t="s">
        <v>26</v>
      </c>
      <c r="R229" s="14">
        <v>94019039</v>
      </c>
    </row>
    <row r="230" spans="1:18" ht="53.1" customHeight="1">
      <c r="A230" s="106" t="s">
        <v>479</v>
      </c>
      <c r="B230" s="6" t="s">
        <v>441</v>
      </c>
      <c r="C230" s="7" t="s">
        <v>480</v>
      </c>
      <c r="D230" s="17"/>
      <c r="E230" s="9" t="s">
        <v>476</v>
      </c>
      <c r="F230" s="10">
        <v>3.5</v>
      </c>
      <c r="G230" s="18">
        <v>1.5</v>
      </c>
      <c r="H230" s="11" t="s">
        <v>38</v>
      </c>
      <c r="I230" s="9" t="s">
        <v>154</v>
      </c>
      <c r="J230" s="10" t="s">
        <v>453</v>
      </c>
      <c r="K230" s="10" t="s">
        <v>454</v>
      </c>
      <c r="L230" s="9">
        <v>1</v>
      </c>
      <c r="M230" s="18">
        <f t="shared" ref="M230:M231" si="16">F230</f>
        <v>3.5</v>
      </c>
      <c r="N230" s="16">
        <v>3.2000000000000001E-2</v>
      </c>
      <c r="O230" s="13">
        <v>5710302558387</v>
      </c>
      <c r="P230" s="9"/>
      <c r="Q230" s="11" t="s">
        <v>26</v>
      </c>
      <c r="R230" s="14">
        <v>94042120</v>
      </c>
    </row>
    <row r="231" spans="1:18" ht="53.1" customHeight="1">
      <c r="A231" s="106" t="s">
        <v>481</v>
      </c>
      <c r="B231" s="6" t="s">
        <v>441</v>
      </c>
      <c r="C231" s="9" t="s">
        <v>482</v>
      </c>
      <c r="D231" s="17"/>
      <c r="E231" s="9" t="s">
        <v>476</v>
      </c>
      <c r="F231" s="10">
        <v>3.5</v>
      </c>
      <c r="G231" s="18">
        <v>1.5</v>
      </c>
      <c r="H231" s="11" t="s">
        <v>38</v>
      </c>
      <c r="I231" s="9" t="s">
        <v>154</v>
      </c>
      <c r="J231" s="10" t="s">
        <v>453</v>
      </c>
      <c r="K231" s="10" t="s">
        <v>454</v>
      </c>
      <c r="L231" s="9">
        <v>1</v>
      </c>
      <c r="M231" s="18">
        <f t="shared" si="16"/>
        <v>3.5</v>
      </c>
      <c r="N231" s="16">
        <v>3.2000000000000001E-2</v>
      </c>
      <c r="O231" s="13">
        <v>5710302558394</v>
      </c>
      <c r="P231" s="9"/>
      <c r="Q231" s="11" t="s">
        <v>26</v>
      </c>
      <c r="R231" s="14">
        <v>94042120</v>
      </c>
    </row>
    <row r="232" spans="1:18" ht="53.1" customHeight="1">
      <c r="A232" s="1"/>
      <c r="B232" s="1"/>
      <c r="C232" s="94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94"/>
      <c r="Q232" s="1"/>
      <c r="R232" s="1"/>
    </row>
    <row r="233" spans="1:18" ht="53.1" customHeight="1">
      <c r="A233" s="1" t="s">
        <v>483</v>
      </c>
      <c r="B233" s="1"/>
      <c r="C233" s="94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94"/>
      <c r="Q233" s="1"/>
      <c r="R233" s="1"/>
    </row>
    <row r="234" spans="1:18" ht="68.099999999999994" customHeight="1">
      <c r="A234" s="106">
        <v>5621</v>
      </c>
      <c r="B234" s="6" t="s">
        <v>484</v>
      </c>
      <c r="C234" s="7" t="s">
        <v>485</v>
      </c>
      <c r="D234" s="11"/>
      <c r="E234" s="9" t="s">
        <v>37</v>
      </c>
      <c r="F234" s="10">
        <v>27.5</v>
      </c>
      <c r="G234" s="10">
        <v>25</v>
      </c>
      <c r="H234" s="11" t="s">
        <v>38</v>
      </c>
      <c r="I234" s="9" t="s">
        <v>486</v>
      </c>
      <c r="J234" s="9" t="s">
        <v>487</v>
      </c>
      <c r="K234" s="9" t="s">
        <v>488</v>
      </c>
      <c r="L234" s="9">
        <v>1</v>
      </c>
      <c r="M234" s="15">
        <v>27.5</v>
      </c>
      <c r="N234" s="16">
        <v>7.6999999999999999E-2</v>
      </c>
      <c r="O234" s="13">
        <v>5710302056210</v>
      </c>
      <c r="P234" s="9"/>
      <c r="Q234" s="11" t="s">
        <v>26</v>
      </c>
      <c r="R234" s="14">
        <v>94035000</v>
      </c>
    </row>
    <row r="235" spans="1:18" ht="68.099999999999994" customHeight="1">
      <c r="A235" s="106" t="s">
        <v>489</v>
      </c>
      <c r="B235" s="6" t="s">
        <v>484</v>
      </c>
      <c r="C235" s="7" t="s">
        <v>490</v>
      </c>
      <c r="D235" s="11"/>
      <c r="E235" s="9" t="s">
        <v>491</v>
      </c>
      <c r="F235" s="10">
        <v>8.5</v>
      </c>
      <c r="G235" s="10">
        <v>7</v>
      </c>
      <c r="H235" s="11" t="s">
        <v>38</v>
      </c>
      <c r="I235" s="9" t="s">
        <v>492</v>
      </c>
      <c r="J235" s="9" t="s">
        <v>493</v>
      </c>
      <c r="K235" s="9" t="s">
        <v>494</v>
      </c>
      <c r="L235" s="9">
        <v>1</v>
      </c>
      <c r="M235" s="15">
        <v>8.5</v>
      </c>
      <c r="N235" s="16">
        <v>5.4516000000000002E-2</v>
      </c>
      <c r="O235" s="13">
        <v>5710302561117</v>
      </c>
      <c r="P235" s="9"/>
      <c r="Q235" s="11" t="s">
        <v>26</v>
      </c>
      <c r="R235" s="14">
        <v>94039090</v>
      </c>
    </row>
    <row r="236" spans="1:18" ht="68.099999999999994" customHeight="1">
      <c r="A236" s="106" t="s">
        <v>495</v>
      </c>
      <c r="B236" s="6" t="s">
        <v>484</v>
      </c>
      <c r="C236" s="7" t="s">
        <v>496</v>
      </c>
      <c r="D236" s="11"/>
      <c r="E236" s="9" t="s">
        <v>491</v>
      </c>
      <c r="F236" s="10">
        <v>8</v>
      </c>
      <c r="G236" s="10">
        <v>6.5</v>
      </c>
      <c r="H236" s="11" t="s">
        <v>38</v>
      </c>
      <c r="I236" s="9" t="s">
        <v>492</v>
      </c>
      <c r="J236" s="9" t="s">
        <v>493</v>
      </c>
      <c r="K236" s="9" t="s">
        <v>494</v>
      </c>
      <c r="L236" s="9">
        <v>1</v>
      </c>
      <c r="M236" s="15">
        <v>8</v>
      </c>
      <c r="N236" s="16">
        <v>5.4516000000000002E-2</v>
      </c>
      <c r="O236" s="13">
        <v>5710302562124</v>
      </c>
      <c r="P236" s="9"/>
      <c r="Q236" s="11" t="s">
        <v>26</v>
      </c>
      <c r="R236" s="14">
        <v>94039090</v>
      </c>
    </row>
    <row r="237" spans="1:18" ht="68.099999999999994" customHeight="1">
      <c r="A237" s="106" t="s">
        <v>497</v>
      </c>
      <c r="B237" s="6" t="s">
        <v>484</v>
      </c>
      <c r="C237" s="7" t="s">
        <v>498</v>
      </c>
      <c r="D237" s="11"/>
      <c r="E237" s="9" t="s">
        <v>491</v>
      </c>
      <c r="F237" s="10">
        <v>2.2000000000000002</v>
      </c>
      <c r="G237" s="10">
        <v>1.7</v>
      </c>
      <c r="H237" s="11" t="s">
        <v>38</v>
      </c>
      <c r="I237" s="9" t="s">
        <v>499</v>
      </c>
      <c r="J237" s="9" t="s">
        <v>500</v>
      </c>
      <c r="K237" s="9" t="s">
        <v>501</v>
      </c>
      <c r="L237" s="9">
        <v>1</v>
      </c>
      <c r="M237" s="15">
        <v>2.2000000000000002</v>
      </c>
      <c r="N237" s="16">
        <v>1.9404000000000001E-2</v>
      </c>
      <c r="O237" s="13">
        <v>5710302562131</v>
      </c>
      <c r="P237" s="9"/>
      <c r="Q237" s="11" t="s">
        <v>26</v>
      </c>
      <c r="R237" s="14">
        <v>94039090</v>
      </c>
    </row>
    <row r="238" spans="1:18" ht="68.099999999999994" customHeight="1">
      <c r="A238" s="106" t="s">
        <v>502</v>
      </c>
      <c r="B238" s="6" t="s">
        <v>484</v>
      </c>
      <c r="C238" s="7" t="s">
        <v>503</v>
      </c>
      <c r="D238" s="11"/>
      <c r="E238" s="9" t="s">
        <v>504</v>
      </c>
      <c r="F238" s="10">
        <v>5</v>
      </c>
      <c r="G238" s="10">
        <v>4</v>
      </c>
      <c r="H238" s="11" t="s">
        <v>505</v>
      </c>
      <c r="I238" s="9" t="s">
        <v>506</v>
      </c>
      <c r="J238" s="9" t="s">
        <v>507</v>
      </c>
      <c r="K238" s="9" t="s">
        <v>508</v>
      </c>
      <c r="L238" s="9">
        <v>1</v>
      </c>
      <c r="M238" s="15">
        <v>5</v>
      </c>
      <c r="N238" s="16">
        <v>1.9E-2</v>
      </c>
      <c r="O238" s="13">
        <v>5710302562148</v>
      </c>
      <c r="P238" s="9"/>
      <c r="Q238" s="11" t="s">
        <v>26</v>
      </c>
      <c r="R238" s="14">
        <v>94039090</v>
      </c>
    </row>
    <row r="239" spans="1:18" ht="68.099999999999994" customHeight="1">
      <c r="A239" s="106">
        <v>5773</v>
      </c>
      <c r="B239" s="6" t="s">
        <v>484</v>
      </c>
      <c r="C239" s="7" t="s">
        <v>509</v>
      </c>
      <c r="D239" s="11"/>
      <c r="E239" s="9" t="s">
        <v>37</v>
      </c>
      <c r="F239" s="10">
        <v>27.5</v>
      </c>
      <c r="G239" s="10">
        <v>25</v>
      </c>
      <c r="H239" s="11" t="s">
        <v>38</v>
      </c>
      <c r="I239" s="9" t="s">
        <v>486</v>
      </c>
      <c r="J239" s="9" t="s">
        <v>487</v>
      </c>
      <c r="K239" s="9" t="s">
        <v>488</v>
      </c>
      <c r="L239" s="9">
        <v>1</v>
      </c>
      <c r="M239" s="15">
        <v>27.5</v>
      </c>
      <c r="N239" s="16">
        <v>7.6999999999999999E-2</v>
      </c>
      <c r="O239" s="13">
        <v>5710302057736</v>
      </c>
      <c r="P239" s="9"/>
      <c r="Q239" s="11" t="s">
        <v>26</v>
      </c>
      <c r="R239" s="14">
        <v>94035000</v>
      </c>
    </row>
    <row r="240" spans="1:18" ht="68.099999999999994" customHeight="1">
      <c r="A240" s="106" t="s">
        <v>510</v>
      </c>
      <c r="B240" s="6" t="s">
        <v>484</v>
      </c>
      <c r="C240" s="7" t="s">
        <v>511</v>
      </c>
      <c r="D240" s="11"/>
      <c r="E240" s="9" t="s">
        <v>491</v>
      </c>
      <c r="F240" s="10">
        <v>8.5</v>
      </c>
      <c r="G240" s="10">
        <v>7</v>
      </c>
      <c r="H240" s="11" t="s">
        <v>38</v>
      </c>
      <c r="I240" s="9" t="s">
        <v>492</v>
      </c>
      <c r="J240" s="9" t="s">
        <v>493</v>
      </c>
      <c r="K240" s="9" t="s">
        <v>494</v>
      </c>
      <c r="L240" s="9">
        <v>1</v>
      </c>
      <c r="M240" s="15">
        <v>8.5</v>
      </c>
      <c r="N240" s="16">
        <v>5.4516000000000002E-2</v>
      </c>
      <c r="O240" s="13">
        <v>5710302577319</v>
      </c>
      <c r="P240" s="9"/>
      <c r="Q240" s="11" t="s">
        <v>26</v>
      </c>
      <c r="R240" s="14">
        <v>94039090</v>
      </c>
    </row>
    <row r="241" spans="1:23" ht="68.099999999999994" customHeight="1">
      <c r="A241" s="106" t="s">
        <v>512</v>
      </c>
      <c r="B241" s="6" t="s">
        <v>484</v>
      </c>
      <c r="C241" s="7" t="s">
        <v>513</v>
      </c>
      <c r="D241" s="11"/>
      <c r="E241" s="9" t="s">
        <v>491</v>
      </c>
      <c r="F241" s="10">
        <v>8</v>
      </c>
      <c r="G241" s="10">
        <v>6.5</v>
      </c>
      <c r="H241" s="11" t="s">
        <v>38</v>
      </c>
      <c r="I241" s="9" t="s">
        <v>492</v>
      </c>
      <c r="J241" s="9" t="s">
        <v>493</v>
      </c>
      <c r="K241" s="9" t="s">
        <v>494</v>
      </c>
      <c r="L241" s="9">
        <v>1</v>
      </c>
      <c r="M241" s="15">
        <v>8</v>
      </c>
      <c r="N241" s="16">
        <v>5.4516000000000002E-2</v>
      </c>
      <c r="O241" s="13">
        <v>5710302577326</v>
      </c>
      <c r="P241" s="9"/>
      <c r="Q241" s="11" t="s">
        <v>26</v>
      </c>
      <c r="R241" s="14">
        <v>94039090</v>
      </c>
    </row>
    <row r="242" spans="1:23" ht="68.099999999999994" customHeight="1">
      <c r="A242" s="106" t="s">
        <v>514</v>
      </c>
      <c r="B242" s="6" t="s">
        <v>484</v>
      </c>
      <c r="C242" s="7" t="s">
        <v>515</v>
      </c>
      <c r="D242" s="11"/>
      <c r="E242" s="9" t="s">
        <v>491</v>
      </c>
      <c r="F242" s="10">
        <v>2.2000000000000002</v>
      </c>
      <c r="G242" s="10">
        <v>1.7</v>
      </c>
      <c r="H242" s="11" t="s">
        <v>38</v>
      </c>
      <c r="I242" s="9" t="s">
        <v>499</v>
      </c>
      <c r="J242" s="9" t="s">
        <v>500</v>
      </c>
      <c r="K242" s="9" t="s">
        <v>501</v>
      </c>
      <c r="L242" s="9">
        <v>1</v>
      </c>
      <c r="M242" s="15">
        <v>2.2000000000000002</v>
      </c>
      <c r="N242" s="16">
        <v>1.9404000000000001E-2</v>
      </c>
      <c r="O242" s="13">
        <v>5710302577333</v>
      </c>
      <c r="P242" s="9"/>
      <c r="Q242" s="11" t="s">
        <v>26</v>
      </c>
      <c r="R242" s="14">
        <v>94039090</v>
      </c>
    </row>
    <row r="243" spans="1:23" ht="68.099999999999994" customHeight="1">
      <c r="A243" s="106" t="s">
        <v>516</v>
      </c>
      <c r="B243" s="6" t="s">
        <v>484</v>
      </c>
      <c r="C243" s="7" t="s">
        <v>517</v>
      </c>
      <c r="D243" s="11"/>
      <c r="E243" s="9" t="s">
        <v>504</v>
      </c>
      <c r="F243" s="10">
        <v>5</v>
      </c>
      <c r="G243" s="10">
        <v>4</v>
      </c>
      <c r="H243" s="11" t="s">
        <v>38</v>
      </c>
      <c r="I243" s="9" t="s">
        <v>506</v>
      </c>
      <c r="J243" s="9" t="s">
        <v>507</v>
      </c>
      <c r="K243" s="9" t="s">
        <v>508</v>
      </c>
      <c r="L243" s="9">
        <v>1</v>
      </c>
      <c r="M243" s="15">
        <v>5</v>
      </c>
      <c r="N243" s="16">
        <v>1.9E-2</v>
      </c>
      <c r="O243" s="13">
        <v>5710302577340</v>
      </c>
      <c r="P243" s="9"/>
      <c r="Q243" s="11" t="s">
        <v>26</v>
      </c>
      <c r="R243" s="14">
        <v>94039090</v>
      </c>
    </row>
    <row r="244" spans="1:23" ht="68.099999999999994" customHeight="1">
      <c r="A244" s="106">
        <v>5413</v>
      </c>
      <c r="B244" s="6" t="s">
        <v>484</v>
      </c>
      <c r="C244" s="7" t="s">
        <v>518</v>
      </c>
      <c r="D244" s="11"/>
      <c r="E244" s="9" t="s">
        <v>519</v>
      </c>
      <c r="F244" s="10">
        <v>2.42</v>
      </c>
      <c r="G244" s="10">
        <v>1.5</v>
      </c>
      <c r="H244" s="11" t="s">
        <v>38</v>
      </c>
      <c r="I244" s="9" t="s">
        <v>520</v>
      </c>
      <c r="J244" s="9" t="s">
        <v>521</v>
      </c>
      <c r="K244" s="9" t="s">
        <v>522</v>
      </c>
      <c r="L244" s="9">
        <v>4</v>
      </c>
      <c r="M244" s="15">
        <v>10.18</v>
      </c>
      <c r="N244" s="16">
        <v>0.104</v>
      </c>
      <c r="O244" s="13">
        <v>5710302054131</v>
      </c>
      <c r="P244" s="9"/>
      <c r="Q244" s="11" t="s">
        <v>66</v>
      </c>
      <c r="R244" s="14">
        <v>94059100</v>
      </c>
    </row>
    <row r="245" spans="1:23" ht="68.099999999999994" customHeight="1">
      <c r="A245" s="106">
        <v>5419</v>
      </c>
      <c r="B245" s="6" t="s">
        <v>523</v>
      </c>
      <c r="C245" s="7" t="s">
        <v>524</v>
      </c>
      <c r="D245" s="11"/>
      <c r="E245" s="9" t="s">
        <v>525</v>
      </c>
      <c r="F245" s="10">
        <v>1.08</v>
      </c>
      <c r="G245" s="10">
        <v>1.04</v>
      </c>
      <c r="H245" s="11" t="s">
        <v>38</v>
      </c>
      <c r="I245" s="9" t="s">
        <v>526</v>
      </c>
      <c r="J245" s="9" t="s">
        <v>527</v>
      </c>
      <c r="K245" s="9" t="s">
        <v>528</v>
      </c>
      <c r="L245" s="9">
        <v>10</v>
      </c>
      <c r="M245" s="15">
        <v>12</v>
      </c>
      <c r="N245" s="16">
        <v>4.5311999999999998E-2</v>
      </c>
      <c r="O245" s="29">
        <v>5710302054193</v>
      </c>
      <c r="P245" s="9"/>
      <c r="Q245" s="11" t="s">
        <v>66</v>
      </c>
      <c r="R245" s="14">
        <v>5911901000</v>
      </c>
    </row>
    <row r="246" spans="1:23" ht="68.099999999999994" customHeight="1">
      <c r="A246" s="106">
        <v>5420</v>
      </c>
      <c r="B246" s="6" t="s">
        <v>523</v>
      </c>
      <c r="C246" s="9" t="s">
        <v>529</v>
      </c>
      <c r="D246" s="11"/>
      <c r="E246" s="9" t="s">
        <v>525</v>
      </c>
      <c r="F246" s="10">
        <v>1.08</v>
      </c>
      <c r="G246" s="10">
        <v>1.04</v>
      </c>
      <c r="H246" s="11" t="s">
        <v>38</v>
      </c>
      <c r="I246" s="9" t="s">
        <v>526</v>
      </c>
      <c r="J246" s="9" t="s">
        <v>527</v>
      </c>
      <c r="K246" s="9" t="s">
        <v>528</v>
      </c>
      <c r="L246" s="9">
        <v>10</v>
      </c>
      <c r="M246" s="15">
        <v>12</v>
      </c>
      <c r="N246" s="16">
        <v>4.5311999999999998E-2</v>
      </c>
      <c r="O246" s="29">
        <v>5710302054209</v>
      </c>
      <c r="P246" s="9"/>
      <c r="Q246" s="11" t="s">
        <v>66</v>
      </c>
      <c r="R246" s="14">
        <v>5911901000</v>
      </c>
    </row>
    <row r="247" spans="1:23" ht="68.099999999999994" customHeight="1">
      <c r="A247" s="1" t="s">
        <v>530</v>
      </c>
      <c r="B247" s="1"/>
      <c r="C247" s="94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94"/>
      <c r="Q247" s="1"/>
      <c r="R247" s="1"/>
    </row>
    <row r="248" spans="1:23" ht="68.099999999999994" customHeight="1">
      <c r="A248" s="106">
        <v>5523</v>
      </c>
      <c r="B248" s="6" t="s">
        <v>530</v>
      </c>
      <c r="C248" s="9" t="s">
        <v>531</v>
      </c>
      <c r="D248" s="49"/>
      <c r="E248" s="9" t="s">
        <v>532</v>
      </c>
      <c r="F248" s="10">
        <v>58</v>
      </c>
      <c r="G248" s="10">
        <v>46</v>
      </c>
      <c r="H248" s="11" t="s">
        <v>38</v>
      </c>
      <c r="I248" s="9" t="s">
        <v>533</v>
      </c>
      <c r="J248" s="10" t="s">
        <v>534</v>
      </c>
      <c r="K248" s="10" t="s">
        <v>534</v>
      </c>
      <c r="L248" s="9">
        <v>1</v>
      </c>
      <c r="M248" s="10">
        <v>58</v>
      </c>
      <c r="N248" s="12">
        <v>0.72899999999999998</v>
      </c>
      <c r="O248" s="29">
        <v>5710302055237</v>
      </c>
      <c r="P248" s="14" t="s">
        <v>25</v>
      </c>
      <c r="Q248" s="11" t="s">
        <v>26</v>
      </c>
      <c r="R248" s="14">
        <v>94033000</v>
      </c>
      <c r="T248" s="151"/>
      <c r="U248" s="151"/>
      <c r="V248" s="151"/>
      <c r="W248" s="151"/>
    </row>
    <row r="249" spans="1:23" ht="68.099999999999994" customHeight="1">
      <c r="A249" s="106">
        <v>5719</v>
      </c>
      <c r="B249" s="6" t="s">
        <v>530</v>
      </c>
      <c r="C249" s="9" t="s">
        <v>535</v>
      </c>
      <c r="D249" s="49"/>
      <c r="E249" s="9" t="s">
        <v>532</v>
      </c>
      <c r="F249" s="10">
        <v>58</v>
      </c>
      <c r="G249" s="10">
        <v>46</v>
      </c>
      <c r="H249" s="11" t="s">
        <v>38</v>
      </c>
      <c r="I249" s="9" t="s">
        <v>533</v>
      </c>
      <c r="J249" s="10" t="s">
        <v>534</v>
      </c>
      <c r="K249" s="10" t="s">
        <v>534</v>
      </c>
      <c r="L249" s="9">
        <v>1</v>
      </c>
      <c r="M249" s="10">
        <v>58</v>
      </c>
      <c r="N249" s="12">
        <v>0.72899999999999998</v>
      </c>
      <c r="O249" s="29">
        <v>5710302057194</v>
      </c>
      <c r="P249" s="14" t="s">
        <v>25</v>
      </c>
      <c r="Q249" s="11" t="s">
        <v>26</v>
      </c>
      <c r="R249" s="14">
        <v>94039090</v>
      </c>
      <c r="T249"/>
      <c r="U249"/>
      <c r="V249"/>
      <c r="W249"/>
    </row>
    <row r="250" spans="1:23" ht="68.099999999999994" customHeight="1">
      <c r="A250" s="106">
        <v>5124</v>
      </c>
      <c r="B250" s="6" t="s">
        <v>530</v>
      </c>
      <c r="C250" s="9" t="s">
        <v>536</v>
      </c>
      <c r="D250" s="49"/>
      <c r="E250" s="9" t="s">
        <v>532</v>
      </c>
      <c r="F250" s="10">
        <v>58</v>
      </c>
      <c r="G250" s="10">
        <v>46</v>
      </c>
      <c r="H250" s="11" t="s">
        <v>38</v>
      </c>
      <c r="I250" s="9" t="s">
        <v>533</v>
      </c>
      <c r="J250" s="10" t="s">
        <v>534</v>
      </c>
      <c r="K250" s="10" t="s">
        <v>534</v>
      </c>
      <c r="L250" s="9">
        <v>1</v>
      </c>
      <c r="M250" s="10">
        <v>58</v>
      </c>
      <c r="N250" s="12">
        <v>0.72899999999999998</v>
      </c>
      <c r="O250" s="29">
        <v>5710302512402</v>
      </c>
      <c r="P250" s="14" t="s">
        <v>25</v>
      </c>
      <c r="Q250" s="11" t="s">
        <v>26</v>
      </c>
      <c r="R250" s="14">
        <v>94039090</v>
      </c>
      <c r="T250" s="151"/>
      <c r="U250"/>
    </row>
    <row r="251" spans="1:23" ht="68.099999999999994" customHeight="1">
      <c r="A251" s="6" t="s">
        <v>537</v>
      </c>
      <c r="B251" s="9" t="s">
        <v>530</v>
      </c>
      <c r="C251" s="9" t="s">
        <v>538</v>
      </c>
      <c r="D251" s="49"/>
      <c r="E251" s="9" t="s">
        <v>539</v>
      </c>
      <c r="F251" s="10">
        <v>7</v>
      </c>
      <c r="G251" s="10">
        <v>5</v>
      </c>
      <c r="H251" s="11" t="s">
        <v>38</v>
      </c>
      <c r="I251" s="9" t="s">
        <v>540</v>
      </c>
      <c r="J251" s="10" t="s">
        <v>541</v>
      </c>
      <c r="K251" s="10" t="s">
        <v>541</v>
      </c>
      <c r="L251" s="9">
        <v>1</v>
      </c>
      <c r="M251" s="10">
        <v>7</v>
      </c>
      <c r="N251" s="12">
        <v>3.0317E-2</v>
      </c>
      <c r="O251" s="29">
        <v>5710302552316</v>
      </c>
      <c r="P251" s="14" t="s">
        <v>25</v>
      </c>
      <c r="Q251" s="11" t="s">
        <v>26</v>
      </c>
      <c r="R251" s="14">
        <v>94039090</v>
      </c>
      <c r="T251" s="151"/>
      <c r="U251"/>
    </row>
    <row r="252" spans="1:23" ht="68.099999999999994" customHeight="1">
      <c r="A252" s="6" t="s">
        <v>542</v>
      </c>
      <c r="B252" s="9" t="s">
        <v>530</v>
      </c>
      <c r="C252" s="9" t="s">
        <v>543</v>
      </c>
      <c r="D252" s="49"/>
      <c r="E252" s="9" t="s">
        <v>539</v>
      </c>
      <c r="F252" s="10">
        <v>7</v>
      </c>
      <c r="G252" s="10">
        <v>5</v>
      </c>
      <c r="H252" s="11" t="s">
        <v>38</v>
      </c>
      <c r="I252" s="9" t="s">
        <v>540</v>
      </c>
      <c r="J252" s="10" t="s">
        <v>541</v>
      </c>
      <c r="K252" s="10" t="s">
        <v>541</v>
      </c>
      <c r="L252" s="9">
        <v>1</v>
      </c>
      <c r="M252" s="10">
        <v>7</v>
      </c>
      <c r="N252" s="12">
        <v>3.0317E-2</v>
      </c>
      <c r="O252" s="29">
        <v>5710302571911</v>
      </c>
      <c r="P252" s="14" t="s">
        <v>25</v>
      </c>
      <c r="Q252" s="11" t="s">
        <v>26</v>
      </c>
      <c r="R252" s="14">
        <v>94039091</v>
      </c>
      <c r="T252" s="151"/>
      <c r="U252"/>
    </row>
    <row r="253" spans="1:23" ht="68.099999999999994" customHeight="1">
      <c r="A253" s="6" t="s">
        <v>544</v>
      </c>
      <c r="B253" s="9" t="s">
        <v>530</v>
      </c>
      <c r="C253" s="9" t="s">
        <v>545</v>
      </c>
      <c r="D253" s="49"/>
      <c r="E253" s="9" t="s">
        <v>539</v>
      </c>
      <c r="F253" s="10">
        <v>7</v>
      </c>
      <c r="G253" s="10">
        <v>5</v>
      </c>
      <c r="H253" s="11" t="s">
        <v>38</v>
      </c>
      <c r="I253" s="9" t="s">
        <v>540</v>
      </c>
      <c r="J253" s="10" t="s">
        <v>541</v>
      </c>
      <c r="K253" s="10" t="s">
        <v>541</v>
      </c>
      <c r="L253" s="9">
        <v>1</v>
      </c>
      <c r="M253" s="10">
        <v>7</v>
      </c>
      <c r="N253" s="12">
        <v>3.0317E-2</v>
      </c>
      <c r="O253" s="29">
        <v>5710302512419</v>
      </c>
      <c r="P253" s="14" t="s">
        <v>25</v>
      </c>
      <c r="Q253" s="11" t="s">
        <v>26</v>
      </c>
      <c r="R253" s="14">
        <v>94039092</v>
      </c>
      <c r="T253" s="151"/>
      <c r="U253"/>
    </row>
    <row r="254" spans="1:23" ht="68.099999999999994" customHeight="1">
      <c r="A254" s="6" t="s">
        <v>546</v>
      </c>
      <c r="B254" s="9" t="s">
        <v>530</v>
      </c>
      <c r="C254" s="9" t="s">
        <v>547</v>
      </c>
      <c r="D254" s="14"/>
      <c r="E254" s="9" t="s">
        <v>548</v>
      </c>
      <c r="F254" s="10">
        <v>8</v>
      </c>
      <c r="G254" s="10">
        <v>5.5</v>
      </c>
      <c r="H254" s="11" t="s">
        <v>38</v>
      </c>
      <c r="I254" s="9" t="s">
        <v>540</v>
      </c>
      <c r="J254" s="10" t="s">
        <v>541</v>
      </c>
      <c r="K254" s="10" t="s">
        <v>541</v>
      </c>
      <c r="L254" s="9">
        <v>1</v>
      </c>
      <c r="M254" s="10">
        <v>8</v>
      </c>
      <c r="N254" s="12">
        <v>3.0317E-2</v>
      </c>
      <c r="O254" s="29">
        <v>5710302552323</v>
      </c>
      <c r="P254" s="14" t="s">
        <v>25</v>
      </c>
      <c r="Q254" s="11" t="s">
        <v>26</v>
      </c>
      <c r="R254" s="14">
        <v>94039093</v>
      </c>
    </row>
    <row r="255" spans="1:23" ht="53.1" customHeight="1">
      <c r="A255" s="1" t="s">
        <v>549</v>
      </c>
      <c r="B255" s="1"/>
      <c r="C255" s="94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94"/>
      <c r="Q255" s="1"/>
      <c r="R255" s="1"/>
    </row>
    <row r="256" spans="1:23" ht="68.099999999999994" customHeight="1">
      <c r="A256" s="106">
        <v>5622</v>
      </c>
      <c r="B256" s="6" t="s">
        <v>550</v>
      </c>
      <c r="C256" s="7" t="s">
        <v>551</v>
      </c>
      <c r="D256" s="49"/>
      <c r="E256" s="9" t="s">
        <v>552</v>
      </c>
      <c r="F256" s="10">
        <v>34</v>
      </c>
      <c r="G256" s="10">
        <v>29</v>
      </c>
      <c r="H256" s="11" t="s">
        <v>38</v>
      </c>
      <c r="I256" s="9" t="s">
        <v>553</v>
      </c>
      <c r="J256" s="10" t="s">
        <v>554</v>
      </c>
      <c r="K256" s="10" t="s">
        <v>555</v>
      </c>
      <c r="L256" s="9">
        <v>1</v>
      </c>
      <c r="M256" s="10">
        <f>F256</f>
        <v>34</v>
      </c>
      <c r="N256" s="12">
        <v>0.12</v>
      </c>
      <c r="O256" s="13">
        <v>5710302056227</v>
      </c>
      <c r="P256" s="116" t="s">
        <v>25</v>
      </c>
      <c r="Q256" s="11" t="s">
        <v>26</v>
      </c>
      <c r="R256" s="14">
        <v>94033000</v>
      </c>
    </row>
    <row r="257" spans="1:18" ht="68.099999999999994" customHeight="1">
      <c r="A257" s="106" t="s">
        <v>556</v>
      </c>
      <c r="B257" s="6" t="s">
        <v>550</v>
      </c>
      <c r="C257" s="19" t="s">
        <v>557</v>
      </c>
      <c r="D257" s="49"/>
      <c r="E257" s="9" t="s">
        <v>558</v>
      </c>
      <c r="F257" s="10">
        <v>9</v>
      </c>
      <c r="G257" s="10">
        <v>7</v>
      </c>
      <c r="H257" s="11" t="s">
        <v>38</v>
      </c>
      <c r="I257" s="9" t="s">
        <v>154</v>
      </c>
      <c r="J257" s="10" t="s">
        <v>559</v>
      </c>
      <c r="K257" s="10" t="s">
        <v>560</v>
      </c>
      <c r="L257" s="9">
        <v>1</v>
      </c>
      <c r="M257" s="10">
        <f t="shared" ref="M257:M265" si="17">F257</f>
        <v>9</v>
      </c>
      <c r="N257" s="12">
        <v>0.85</v>
      </c>
      <c r="O257" s="13">
        <v>5710302710013</v>
      </c>
      <c r="P257" s="116" t="s">
        <v>25</v>
      </c>
      <c r="Q257" s="11" t="s">
        <v>26</v>
      </c>
      <c r="R257" s="14">
        <v>94039090</v>
      </c>
    </row>
    <row r="258" spans="1:18" ht="68.099999999999994" customHeight="1">
      <c r="A258" s="106" t="s">
        <v>561</v>
      </c>
      <c r="B258" s="6" t="s">
        <v>550</v>
      </c>
      <c r="C258" s="19" t="s">
        <v>562</v>
      </c>
      <c r="D258" s="49"/>
      <c r="E258" s="9" t="s">
        <v>558</v>
      </c>
      <c r="F258" s="10">
        <v>9</v>
      </c>
      <c r="G258" s="10">
        <v>7</v>
      </c>
      <c r="H258" s="11" t="s">
        <v>38</v>
      </c>
      <c r="I258" s="9" t="s">
        <v>154</v>
      </c>
      <c r="J258" s="10" t="s">
        <v>559</v>
      </c>
      <c r="K258" s="10" t="s">
        <v>560</v>
      </c>
      <c r="L258" s="9">
        <v>1</v>
      </c>
      <c r="M258" s="10">
        <f t="shared" si="17"/>
        <v>9</v>
      </c>
      <c r="N258" s="12">
        <v>0.85</v>
      </c>
      <c r="O258" s="13">
        <v>5710302710020</v>
      </c>
      <c r="P258" s="116" t="s">
        <v>25</v>
      </c>
      <c r="Q258" s="11" t="s">
        <v>26</v>
      </c>
      <c r="R258" s="14">
        <v>94039090</v>
      </c>
    </row>
    <row r="259" spans="1:18" ht="68.099999999999994" customHeight="1">
      <c r="A259" s="106" t="s">
        <v>563</v>
      </c>
      <c r="B259" s="6" t="s">
        <v>550</v>
      </c>
      <c r="C259" s="19" t="s">
        <v>564</v>
      </c>
      <c r="D259" s="49"/>
      <c r="E259" s="9" t="s">
        <v>558</v>
      </c>
      <c r="F259" s="10">
        <v>9</v>
      </c>
      <c r="G259" s="10">
        <v>7</v>
      </c>
      <c r="H259" s="11" t="s">
        <v>38</v>
      </c>
      <c r="I259" s="9" t="s">
        <v>154</v>
      </c>
      <c r="J259" s="10" t="s">
        <v>559</v>
      </c>
      <c r="K259" s="10" t="s">
        <v>560</v>
      </c>
      <c r="L259" s="9">
        <v>1</v>
      </c>
      <c r="M259" s="10">
        <f t="shared" si="17"/>
        <v>9</v>
      </c>
      <c r="N259" s="12">
        <v>0.85</v>
      </c>
      <c r="O259" s="13">
        <v>5710302710037</v>
      </c>
      <c r="P259" s="116" t="s">
        <v>25</v>
      </c>
      <c r="Q259" s="11" t="s">
        <v>26</v>
      </c>
      <c r="R259" s="14">
        <v>94039090</v>
      </c>
    </row>
    <row r="260" spans="1:18" ht="68.099999999999994" customHeight="1">
      <c r="A260" s="106" t="s">
        <v>565</v>
      </c>
      <c r="B260" s="6" t="s">
        <v>550</v>
      </c>
      <c r="C260" s="19" t="s">
        <v>566</v>
      </c>
      <c r="D260" s="49"/>
      <c r="E260" s="9" t="s">
        <v>558</v>
      </c>
      <c r="F260" s="10">
        <v>9</v>
      </c>
      <c r="G260" s="10">
        <v>7</v>
      </c>
      <c r="H260" s="11" t="s">
        <v>38</v>
      </c>
      <c r="I260" s="9" t="s">
        <v>154</v>
      </c>
      <c r="J260" s="10" t="s">
        <v>559</v>
      </c>
      <c r="K260" s="10" t="s">
        <v>560</v>
      </c>
      <c r="L260" s="9">
        <v>1</v>
      </c>
      <c r="M260" s="10">
        <f t="shared" si="17"/>
        <v>9</v>
      </c>
      <c r="N260" s="12">
        <v>0.85</v>
      </c>
      <c r="O260" s="13">
        <v>5710302710044</v>
      </c>
      <c r="P260" s="116" t="s">
        <v>25</v>
      </c>
      <c r="Q260" s="11" t="s">
        <v>26</v>
      </c>
      <c r="R260" s="14">
        <v>94039090</v>
      </c>
    </row>
    <row r="261" spans="1:18" ht="68.099999999999994" customHeight="1">
      <c r="A261" s="106">
        <v>5774</v>
      </c>
      <c r="B261" s="6" t="s">
        <v>550</v>
      </c>
      <c r="C261" s="7" t="s">
        <v>567</v>
      </c>
      <c r="D261" s="49"/>
      <c r="E261" s="9" t="s">
        <v>552</v>
      </c>
      <c r="F261" s="10">
        <v>34</v>
      </c>
      <c r="G261" s="10">
        <v>29</v>
      </c>
      <c r="H261" s="11" t="s">
        <v>38</v>
      </c>
      <c r="I261" s="9" t="s">
        <v>553</v>
      </c>
      <c r="J261" s="10" t="s">
        <v>554</v>
      </c>
      <c r="K261" s="10" t="s">
        <v>555</v>
      </c>
      <c r="L261" s="9">
        <v>1</v>
      </c>
      <c r="M261" s="10">
        <f t="shared" si="17"/>
        <v>34</v>
      </c>
      <c r="N261" s="12">
        <v>0.12</v>
      </c>
      <c r="O261" s="13">
        <v>5710302057743</v>
      </c>
      <c r="P261" s="116" t="s">
        <v>25</v>
      </c>
      <c r="Q261" s="11" t="s">
        <v>26</v>
      </c>
      <c r="R261" s="14">
        <v>94033000</v>
      </c>
    </row>
    <row r="262" spans="1:18" ht="68.099999999999994" customHeight="1">
      <c r="A262" s="106" t="s">
        <v>568</v>
      </c>
      <c r="B262" s="6" t="s">
        <v>550</v>
      </c>
      <c r="C262" s="19" t="s">
        <v>569</v>
      </c>
      <c r="D262" s="49"/>
      <c r="E262" s="9" t="s">
        <v>558</v>
      </c>
      <c r="F262" s="10">
        <v>9</v>
      </c>
      <c r="G262" s="10">
        <v>7</v>
      </c>
      <c r="H262" s="11" t="s">
        <v>38</v>
      </c>
      <c r="I262" s="9" t="s">
        <v>154</v>
      </c>
      <c r="J262" s="10" t="s">
        <v>559</v>
      </c>
      <c r="K262" s="10" t="s">
        <v>560</v>
      </c>
      <c r="L262" s="9">
        <v>1</v>
      </c>
      <c r="M262" s="10">
        <f t="shared" si="17"/>
        <v>9</v>
      </c>
      <c r="N262" s="12">
        <v>0.85</v>
      </c>
      <c r="O262" s="13">
        <v>5710302711010</v>
      </c>
      <c r="P262" s="116" t="s">
        <v>25</v>
      </c>
      <c r="Q262" s="11" t="s">
        <v>26</v>
      </c>
      <c r="R262" s="14">
        <v>94039090</v>
      </c>
    </row>
    <row r="263" spans="1:18" ht="68.099999999999994" customHeight="1">
      <c r="A263" s="106" t="s">
        <v>570</v>
      </c>
      <c r="B263" s="6" t="s">
        <v>550</v>
      </c>
      <c r="C263" s="19" t="s">
        <v>571</v>
      </c>
      <c r="D263" s="49"/>
      <c r="E263" s="9" t="s">
        <v>558</v>
      </c>
      <c r="F263" s="10">
        <v>9</v>
      </c>
      <c r="G263" s="10">
        <v>7</v>
      </c>
      <c r="H263" s="11" t="s">
        <v>38</v>
      </c>
      <c r="I263" s="9" t="s">
        <v>154</v>
      </c>
      <c r="J263" s="10" t="s">
        <v>559</v>
      </c>
      <c r="K263" s="10" t="s">
        <v>560</v>
      </c>
      <c r="L263" s="9">
        <v>1</v>
      </c>
      <c r="M263" s="10">
        <f t="shared" si="17"/>
        <v>9</v>
      </c>
      <c r="N263" s="12">
        <v>0.85</v>
      </c>
      <c r="O263" s="13">
        <v>5710302711027</v>
      </c>
      <c r="P263" s="116" t="s">
        <v>25</v>
      </c>
      <c r="Q263" s="11" t="s">
        <v>26</v>
      </c>
      <c r="R263" s="14">
        <v>94039090</v>
      </c>
    </row>
    <row r="264" spans="1:18" ht="68.099999999999994" customHeight="1">
      <c r="A264" s="106" t="s">
        <v>572</v>
      </c>
      <c r="B264" s="6" t="s">
        <v>550</v>
      </c>
      <c r="C264" s="19" t="s">
        <v>573</v>
      </c>
      <c r="D264" s="49"/>
      <c r="E264" s="9" t="s">
        <v>558</v>
      </c>
      <c r="F264" s="10">
        <v>9</v>
      </c>
      <c r="G264" s="10">
        <v>7</v>
      </c>
      <c r="H264" s="11" t="s">
        <v>38</v>
      </c>
      <c r="I264" s="9" t="s">
        <v>154</v>
      </c>
      <c r="J264" s="10" t="s">
        <v>559</v>
      </c>
      <c r="K264" s="10" t="s">
        <v>560</v>
      </c>
      <c r="L264" s="9">
        <v>1</v>
      </c>
      <c r="M264" s="10">
        <f t="shared" si="17"/>
        <v>9</v>
      </c>
      <c r="N264" s="12">
        <v>0.85</v>
      </c>
      <c r="O264" s="13">
        <v>5710302711034</v>
      </c>
      <c r="P264" s="116" t="s">
        <v>25</v>
      </c>
      <c r="Q264" s="11" t="s">
        <v>26</v>
      </c>
      <c r="R264" s="14">
        <v>94039090</v>
      </c>
    </row>
    <row r="265" spans="1:18" ht="68.099999999999994" customHeight="1">
      <c r="A265" s="106" t="s">
        <v>574</v>
      </c>
      <c r="B265" s="6" t="s">
        <v>550</v>
      </c>
      <c r="C265" s="19" t="s">
        <v>575</v>
      </c>
      <c r="D265" s="49"/>
      <c r="E265" s="9" t="s">
        <v>558</v>
      </c>
      <c r="F265" s="10">
        <v>9</v>
      </c>
      <c r="G265" s="10">
        <v>7</v>
      </c>
      <c r="H265" s="11" t="s">
        <v>38</v>
      </c>
      <c r="I265" s="9" t="s">
        <v>154</v>
      </c>
      <c r="J265" s="10" t="s">
        <v>559</v>
      </c>
      <c r="K265" s="10" t="s">
        <v>560</v>
      </c>
      <c r="L265" s="9">
        <v>1</v>
      </c>
      <c r="M265" s="10">
        <f t="shared" si="17"/>
        <v>9</v>
      </c>
      <c r="N265" s="12">
        <v>0.85</v>
      </c>
      <c r="O265" s="13">
        <v>5710302711041</v>
      </c>
      <c r="P265" s="116" t="s">
        <v>25</v>
      </c>
      <c r="Q265" s="11" t="s">
        <v>26</v>
      </c>
      <c r="R265" s="14">
        <v>94039090</v>
      </c>
    </row>
    <row r="266" spans="1:18" ht="68.099999999999994" customHeight="1">
      <c r="A266" s="106">
        <v>5106</v>
      </c>
      <c r="B266" s="6" t="s">
        <v>550</v>
      </c>
      <c r="C266" s="7" t="s">
        <v>576</v>
      </c>
      <c r="D266" s="49"/>
      <c r="E266" s="9" t="s">
        <v>552</v>
      </c>
      <c r="F266" s="10">
        <v>34</v>
      </c>
      <c r="G266" s="10">
        <v>29</v>
      </c>
      <c r="H266" s="11" t="s">
        <v>38</v>
      </c>
      <c r="I266" s="9" t="s">
        <v>553</v>
      </c>
      <c r="J266" s="10" t="s">
        <v>554</v>
      </c>
      <c r="K266" s="10" t="s">
        <v>555</v>
      </c>
      <c r="L266" s="9">
        <v>1</v>
      </c>
      <c r="M266" s="10">
        <f>F266</f>
        <v>34</v>
      </c>
      <c r="N266" s="12">
        <v>0.12</v>
      </c>
      <c r="O266" s="13">
        <v>5710302051062</v>
      </c>
      <c r="P266" s="116" t="s">
        <v>25</v>
      </c>
      <c r="Q266" s="11" t="s">
        <v>26</v>
      </c>
      <c r="R266" s="14">
        <v>94033000</v>
      </c>
    </row>
    <row r="267" spans="1:18" ht="68.099999999999994" customHeight="1">
      <c r="A267" s="106" t="s">
        <v>577</v>
      </c>
      <c r="B267" s="6" t="s">
        <v>550</v>
      </c>
      <c r="C267" s="19" t="s">
        <v>578</v>
      </c>
      <c r="D267" s="49"/>
      <c r="E267" s="9" t="s">
        <v>558</v>
      </c>
      <c r="F267" s="10">
        <v>9</v>
      </c>
      <c r="G267" s="10">
        <v>7</v>
      </c>
      <c r="H267" s="11" t="s">
        <v>38</v>
      </c>
      <c r="I267" s="9" t="s">
        <v>154</v>
      </c>
      <c r="J267" s="10" t="s">
        <v>559</v>
      </c>
      <c r="K267" s="10" t="s">
        <v>560</v>
      </c>
      <c r="L267" s="9">
        <v>1</v>
      </c>
      <c r="M267" s="10">
        <f t="shared" ref="M267:M270" si="18">F267</f>
        <v>9</v>
      </c>
      <c r="N267" s="12">
        <v>0.85</v>
      </c>
      <c r="O267" s="13">
        <v>5710302709017</v>
      </c>
      <c r="P267" s="116" t="s">
        <v>25</v>
      </c>
      <c r="Q267" s="11" t="s">
        <v>26</v>
      </c>
      <c r="R267" s="14">
        <v>94039090</v>
      </c>
    </row>
    <row r="268" spans="1:18" ht="68.099999999999994" customHeight="1">
      <c r="A268" s="106" t="s">
        <v>579</v>
      </c>
      <c r="B268" s="6" t="s">
        <v>550</v>
      </c>
      <c r="C268" s="19" t="s">
        <v>580</v>
      </c>
      <c r="D268" s="49"/>
      <c r="E268" s="9" t="s">
        <v>558</v>
      </c>
      <c r="F268" s="10">
        <v>9</v>
      </c>
      <c r="G268" s="10">
        <v>7</v>
      </c>
      <c r="H268" s="11" t="s">
        <v>38</v>
      </c>
      <c r="I268" s="9" t="s">
        <v>154</v>
      </c>
      <c r="J268" s="10" t="s">
        <v>559</v>
      </c>
      <c r="K268" s="10" t="s">
        <v>560</v>
      </c>
      <c r="L268" s="9">
        <v>1</v>
      </c>
      <c r="M268" s="10">
        <f t="shared" si="18"/>
        <v>9</v>
      </c>
      <c r="N268" s="12">
        <v>0.85</v>
      </c>
      <c r="O268" s="13">
        <v>5710302709024</v>
      </c>
      <c r="P268" s="116" t="s">
        <v>25</v>
      </c>
      <c r="Q268" s="11" t="s">
        <v>26</v>
      </c>
      <c r="R268" s="14">
        <v>94039090</v>
      </c>
    </row>
    <row r="269" spans="1:18" ht="68.099999999999994" customHeight="1">
      <c r="A269" s="106" t="s">
        <v>581</v>
      </c>
      <c r="B269" s="6" t="s">
        <v>550</v>
      </c>
      <c r="C269" s="19" t="s">
        <v>582</v>
      </c>
      <c r="D269" s="49"/>
      <c r="E269" s="9" t="s">
        <v>558</v>
      </c>
      <c r="F269" s="10">
        <v>9</v>
      </c>
      <c r="G269" s="10">
        <v>7</v>
      </c>
      <c r="H269" s="11" t="s">
        <v>38</v>
      </c>
      <c r="I269" s="9" t="s">
        <v>154</v>
      </c>
      <c r="J269" s="10" t="s">
        <v>559</v>
      </c>
      <c r="K269" s="10" t="s">
        <v>560</v>
      </c>
      <c r="L269" s="9">
        <v>1</v>
      </c>
      <c r="M269" s="10">
        <f t="shared" si="18"/>
        <v>9</v>
      </c>
      <c r="N269" s="12">
        <v>0.85</v>
      </c>
      <c r="O269" s="13">
        <v>5710302709031</v>
      </c>
      <c r="P269" s="116" t="s">
        <v>25</v>
      </c>
      <c r="Q269" s="11" t="s">
        <v>26</v>
      </c>
      <c r="R269" s="14">
        <v>94039090</v>
      </c>
    </row>
    <row r="270" spans="1:18" ht="68.099999999999994" customHeight="1">
      <c r="A270" s="105" t="s">
        <v>583</v>
      </c>
      <c r="B270" s="62" t="s">
        <v>550</v>
      </c>
      <c r="C270" s="96" t="s">
        <v>584</v>
      </c>
      <c r="D270" s="49"/>
      <c r="E270" s="63" t="s">
        <v>558</v>
      </c>
      <c r="F270" s="64">
        <v>9</v>
      </c>
      <c r="G270" s="64">
        <v>7</v>
      </c>
      <c r="H270" s="66" t="s">
        <v>38</v>
      </c>
      <c r="I270" s="63" t="s">
        <v>154</v>
      </c>
      <c r="J270" s="64" t="s">
        <v>559</v>
      </c>
      <c r="K270" s="64" t="s">
        <v>560</v>
      </c>
      <c r="L270" s="63">
        <v>1</v>
      </c>
      <c r="M270" s="64">
        <f t="shared" si="18"/>
        <v>9</v>
      </c>
      <c r="N270" s="77">
        <v>0.85</v>
      </c>
      <c r="O270" s="68">
        <v>5710302709048</v>
      </c>
      <c r="P270" s="116" t="s">
        <v>25</v>
      </c>
      <c r="Q270" s="66" t="s">
        <v>26</v>
      </c>
      <c r="R270" s="49">
        <v>94039090</v>
      </c>
    </row>
    <row r="271" spans="1:18" ht="68.099999999999994" customHeight="1">
      <c r="A271" s="108"/>
      <c r="B271" s="80"/>
      <c r="C271" s="97"/>
      <c r="D271" s="81"/>
      <c r="E271" s="82"/>
      <c r="F271" s="83"/>
      <c r="G271" s="83"/>
      <c r="H271" s="84"/>
      <c r="I271" s="82"/>
      <c r="J271" s="83"/>
      <c r="K271" s="83"/>
      <c r="L271" s="82"/>
      <c r="M271" s="81"/>
      <c r="N271" s="81"/>
      <c r="O271" s="81"/>
      <c r="P271" s="81"/>
      <c r="Q271" s="81"/>
      <c r="R271" s="81"/>
    </row>
    <row r="272" spans="1:18" ht="68.099999999999994" customHeight="1">
      <c r="A272" s="106" t="s">
        <v>585</v>
      </c>
      <c r="B272" s="6" t="s">
        <v>550</v>
      </c>
      <c r="C272" s="7" t="s">
        <v>586</v>
      </c>
      <c r="D272" s="49"/>
      <c r="E272" s="9" t="s">
        <v>558</v>
      </c>
      <c r="F272" s="10">
        <v>9</v>
      </c>
      <c r="G272" s="10">
        <v>7</v>
      </c>
      <c r="H272" s="11" t="s">
        <v>38</v>
      </c>
      <c r="I272" s="9" t="s">
        <v>154</v>
      </c>
      <c r="J272" s="10" t="s">
        <v>587</v>
      </c>
      <c r="K272" s="10" t="s">
        <v>588</v>
      </c>
      <c r="L272" s="9">
        <v>1</v>
      </c>
      <c r="M272" s="10">
        <f t="shared" ref="M272:M276" si="19">F272</f>
        <v>9</v>
      </c>
      <c r="N272" s="12">
        <v>8.5000000000000006E-2</v>
      </c>
      <c r="O272" s="13">
        <v>5710302562216</v>
      </c>
      <c r="P272" s="9"/>
      <c r="Q272" s="11" t="s">
        <v>26</v>
      </c>
      <c r="R272" s="14">
        <v>94039090</v>
      </c>
    </row>
    <row r="273" spans="1:18" ht="68.099999999999994" customHeight="1">
      <c r="A273" s="106" t="s">
        <v>589</v>
      </c>
      <c r="B273" s="6" t="s">
        <v>550</v>
      </c>
      <c r="C273" s="7" t="s">
        <v>590</v>
      </c>
      <c r="D273" s="49"/>
      <c r="E273" s="9" t="s">
        <v>558</v>
      </c>
      <c r="F273" s="10">
        <v>9</v>
      </c>
      <c r="G273" s="10">
        <v>7</v>
      </c>
      <c r="H273" s="11" t="s">
        <v>38</v>
      </c>
      <c r="I273" s="9" t="s">
        <v>154</v>
      </c>
      <c r="J273" s="10" t="s">
        <v>587</v>
      </c>
      <c r="K273" s="10" t="s">
        <v>588</v>
      </c>
      <c r="L273" s="9">
        <v>1</v>
      </c>
      <c r="M273" s="10">
        <f t="shared" si="19"/>
        <v>9</v>
      </c>
      <c r="N273" s="12">
        <v>8.5000000000000006E-2</v>
      </c>
      <c r="O273" s="13">
        <v>5710302562223</v>
      </c>
      <c r="P273" s="9"/>
      <c r="Q273" s="11" t="s">
        <v>26</v>
      </c>
      <c r="R273" s="14">
        <v>94039090</v>
      </c>
    </row>
    <row r="274" spans="1:18" ht="68.099999999999994" customHeight="1">
      <c r="A274" s="106" t="s">
        <v>591</v>
      </c>
      <c r="B274" s="6" t="s">
        <v>550</v>
      </c>
      <c r="C274" s="7" t="s">
        <v>592</v>
      </c>
      <c r="D274" s="49"/>
      <c r="E274" s="9" t="s">
        <v>593</v>
      </c>
      <c r="F274" s="10">
        <v>9</v>
      </c>
      <c r="G274" s="10">
        <v>7</v>
      </c>
      <c r="H274" s="11" t="s">
        <v>38</v>
      </c>
      <c r="I274" s="9" t="s">
        <v>154</v>
      </c>
      <c r="J274" s="10" t="s">
        <v>587</v>
      </c>
      <c r="K274" s="10" t="s">
        <v>588</v>
      </c>
      <c r="L274" s="9">
        <v>1</v>
      </c>
      <c r="M274" s="10">
        <f t="shared" si="19"/>
        <v>9</v>
      </c>
      <c r="N274" s="12">
        <v>8.5000000000000006E-2</v>
      </c>
      <c r="O274" s="13">
        <v>5710302562230</v>
      </c>
      <c r="P274" s="9"/>
      <c r="Q274" s="11" t="s">
        <v>26</v>
      </c>
      <c r="R274" s="14">
        <v>94039090</v>
      </c>
    </row>
    <row r="275" spans="1:18" ht="68.099999999999994" customHeight="1">
      <c r="A275" s="106" t="s">
        <v>594</v>
      </c>
      <c r="B275" s="6" t="s">
        <v>550</v>
      </c>
      <c r="C275" s="7" t="s">
        <v>595</v>
      </c>
      <c r="D275" s="49"/>
      <c r="E275" s="9" t="s">
        <v>596</v>
      </c>
      <c r="F275" s="10">
        <v>9</v>
      </c>
      <c r="G275" s="10">
        <v>7</v>
      </c>
      <c r="H275" s="11" t="s">
        <v>38</v>
      </c>
      <c r="I275" s="9" t="s">
        <v>154</v>
      </c>
      <c r="J275" s="10" t="s">
        <v>587</v>
      </c>
      <c r="K275" s="10" t="s">
        <v>588</v>
      </c>
      <c r="L275" s="9">
        <v>1</v>
      </c>
      <c r="M275" s="10">
        <f t="shared" si="19"/>
        <v>9</v>
      </c>
      <c r="N275" s="12">
        <v>8.5000000000000006E-2</v>
      </c>
      <c r="O275" s="13">
        <v>5710302562247</v>
      </c>
      <c r="P275" s="9"/>
      <c r="Q275" s="11" t="s">
        <v>26</v>
      </c>
      <c r="R275" s="14">
        <v>94039090</v>
      </c>
    </row>
    <row r="276" spans="1:18" ht="68.099999999999994" customHeight="1">
      <c r="A276" s="106" t="s">
        <v>597</v>
      </c>
      <c r="B276" s="6" t="s">
        <v>550</v>
      </c>
      <c r="C276" s="9" t="s">
        <v>598</v>
      </c>
      <c r="D276" s="14"/>
      <c r="E276" s="9" t="s">
        <v>599</v>
      </c>
      <c r="F276" s="10">
        <v>9</v>
      </c>
      <c r="G276" s="10">
        <v>7</v>
      </c>
      <c r="H276" s="11" t="s">
        <v>38</v>
      </c>
      <c r="I276" s="9" t="s">
        <v>154</v>
      </c>
      <c r="J276" s="10" t="s">
        <v>587</v>
      </c>
      <c r="K276" s="10" t="s">
        <v>588</v>
      </c>
      <c r="L276" s="9">
        <v>1</v>
      </c>
      <c r="M276" s="10">
        <f t="shared" si="19"/>
        <v>9</v>
      </c>
      <c r="N276" s="12">
        <v>8.5000000000000006E-2</v>
      </c>
      <c r="O276" s="13">
        <v>5710302562254</v>
      </c>
      <c r="P276" s="9"/>
      <c r="Q276" s="11" t="s">
        <v>26</v>
      </c>
      <c r="R276" s="14">
        <v>94039090</v>
      </c>
    </row>
    <row r="277" spans="1:18" ht="68.099999999999994" customHeight="1">
      <c r="A277" s="109" t="s">
        <v>600</v>
      </c>
      <c r="B277" s="69" t="s">
        <v>550</v>
      </c>
      <c r="C277" s="70" t="s">
        <v>601</v>
      </c>
      <c r="D277" s="78"/>
      <c r="E277" s="71" t="s">
        <v>558</v>
      </c>
      <c r="F277" s="72">
        <v>9</v>
      </c>
      <c r="G277" s="72">
        <v>7</v>
      </c>
      <c r="H277" s="73" t="s">
        <v>38</v>
      </c>
      <c r="I277" s="71" t="s">
        <v>154</v>
      </c>
      <c r="J277" s="72" t="s">
        <v>559</v>
      </c>
      <c r="K277" s="72" t="s">
        <v>560</v>
      </c>
      <c r="L277" s="71">
        <v>1</v>
      </c>
      <c r="M277" s="72">
        <f t="shared" ref="M277:M292" si="20">F277</f>
        <v>9</v>
      </c>
      <c r="N277" s="79">
        <v>0.85</v>
      </c>
      <c r="O277" s="75">
        <v>5710302577418</v>
      </c>
      <c r="P277" s="71"/>
      <c r="Q277" s="73" t="s">
        <v>26</v>
      </c>
      <c r="R277" s="76">
        <v>94039090</v>
      </c>
    </row>
    <row r="278" spans="1:18" ht="68.099999999999994" customHeight="1">
      <c r="A278" s="106" t="s">
        <v>602</v>
      </c>
      <c r="B278" s="6" t="s">
        <v>550</v>
      </c>
      <c r="C278" s="7" t="s">
        <v>603</v>
      </c>
      <c r="D278" s="49"/>
      <c r="E278" s="9" t="s">
        <v>558</v>
      </c>
      <c r="F278" s="10">
        <v>9</v>
      </c>
      <c r="G278" s="10">
        <v>7</v>
      </c>
      <c r="H278" s="11" t="s">
        <v>38</v>
      </c>
      <c r="I278" s="9" t="s">
        <v>154</v>
      </c>
      <c r="J278" s="10" t="s">
        <v>559</v>
      </c>
      <c r="K278" s="10" t="s">
        <v>560</v>
      </c>
      <c r="L278" s="9">
        <v>1</v>
      </c>
      <c r="M278" s="10">
        <f t="shared" si="20"/>
        <v>9</v>
      </c>
      <c r="N278" s="12">
        <v>8.5000000000000006E-2</v>
      </c>
      <c r="O278" s="13">
        <v>5710302577425</v>
      </c>
      <c r="P278" s="9"/>
      <c r="Q278" s="11" t="s">
        <v>26</v>
      </c>
      <c r="R278" s="14">
        <v>94039090</v>
      </c>
    </row>
    <row r="279" spans="1:18" ht="68.099999999999994" customHeight="1">
      <c r="A279" s="106" t="s">
        <v>604</v>
      </c>
      <c r="B279" s="6" t="s">
        <v>550</v>
      </c>
      <c r="C279" s="7" t="s">
        <v>605</v>
      </c>
      <c r="D279" s="49"/>
      <c r="E279" s="9" t="s">
        <v>593</v>
      </c>
      <c r="F279" s="10">
        <v>9</v>
      </c>
      <c r="G279" s="10">
        <v>7</v>
      </c>
      <c r="H279" s="11" t="s">
        <v>38</v>
      </c>
      <c r="I279" s="9" t="s">
        <v>154</v>
      </c>
      <c r="J279" s="10" t="s">
        <v>559</v>
      </c>
      <c r="K279" s="10" t="s">
        <v>560</v>
      </c>
      <c r="L279" s="9">
        <v>1</v>
      </c>
      <c r="M279" s="10">
        <f t="shared" si="20"/>
        <v>9</v>
      </c>
      <c r="N279" s="12">
        <v>8.5000000000000006E-2</v>
      </c>
      <c r="O279" s="13">
        <v>5710302577432</v>
      </c>
      <c r="P279" s="9"/>
      <c r="Q279" s="11" t="s">
        <v>26</v>
      </c>
      <c r="R279" s="14">
        <v>94039090</v>
      </c>
    </row>
    <row r="280" spans="1:18" ht="68.099999999999994" customHeight="1">
      <c r="A280" s="106" t="s">
        <v>606</v>
      </c>
      <c r="B280" s="6" t="s">
        <v>550</v>
      </c>
      <c r="C280" s="7" t="s">
        <v>607</v>
      </c>
      <c r="D280" s="49"/>
      <c r="E280" s="9" t="s">
        <v>596</v>
      </c>
      <c r="F280" s="10">
        <v>9</v>
      </c>
      <c r="G280" s="10">
        <v>7</v>
      </c>
      <c r="H280" s="11" t="s">
        <v>38</v>
      </c>
      <c r="I280" s="9" t="s">
        <v>154</v>
      </c>
      <c r="J280" s="10" t="s">
        <v>559</v>
      </c>
      <c r="K280" s="10" t="s">
        <v>560</v>
      </c>
      <c r="L280" s="9">
        <v>1</v>
      </c>
      <c r="M280" s="10">
        <f t="shared" si="20"/>
        <v>9</v>
      </c>
      <c r="N280" s="12">
        <v>8.5000000000000006E-2</v>
      </c>
      <c r="O280" s="13">
        <v>5710302577449</v>
      </c>
      <c r="P280" s="9"/>
      <c r="Q280" s="11" t="s">
        <v>26</v>
      </c>
      <c r="R280" s="14">
        <v>94039090</v>
      </c>
    </row>
    <row r="281" spans="1:18" ht="68.099999999999994" customHeight="1">
      <c r="A281" s="106" t="s">
        <v>608</v>
      </c>
      <c r="B281" s="6" t="s">
        <v>550</v>
      </c>
      <c r="C281" s="9" t="s">
        <v>609</v>
      </c>
      <c r="D281" s="14"/>
      <c r="E281" s="9" t="s">
        <v>593</v>
      </c>
      <c r="F281" s="10">
        <v>9</v>
      </c>
      <c r="G281" s="10">
        <v>7</v>
      </c>
      <c r="H281" s="11" t="s">
        <v>38</v>
      </c>
      <c r="I281" s="9" t="s">
        <v>154</v>
      </c>
      <c r="J281" s="10" t="s">
        <v>559</v>
      </c>
      <c r="K281" s="10" t="s">
        <v>560</v>
      </c>
      <c r="L281" s="9">
        <v>1</v>
      </c>
      <c r="M281" s="10">
        <f t="shared" ref="M281" si="21">F281</f>
        <v>9</v>
      </c>
      <c r="N281" s="12">
        <v>8.5000000000000006E-2</v>
      </c>
      <c r="O281" s="13">
        <v>5710302510637</v>
      </c>
      <c r="P281" s="9"/>
      <c r="Q281" s="11" t="s">
        <v>26</v>
      </c>
      <c r="R281" s="14">
        <v>94039090</v>
      </c>
    </row>
    <row r="282" spans="1:18" ht="68.099999999999994" customHeight="1">
      <c r="A282" s="1" t="s">
        <v>610</v>
      </c>
      <c r="B282" s="1"/>
      <c r="C282" s="94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94"/>
      <c r="Q282" s="1"/>
      <c r="R282" s="1"/>
    </row>
    <row r="283" spans="1:18" ht="68.099999999999994" customHeight="1">
      <c r="A283" s="106">
        <v>5623</v>
      </c>
      <c r="B283" s="6" t="s">
        <v>550</v>
      </c>
      <c r="C283" s="7" t="s">
        <v>611</v>
      </c>
      <c r="D283" s="49"/>
      <c r="E283" s="9" t="s">
        <v>552</v>
      </c>
      <c r="F283" s="10">
        <v>47</v>
      </c>
      <c r="G283" s="10">
        <v>40</v>
      </c>
      <c r="H283" s="11" t="s">
        <v>38</v>
      </c>
      <c r="I283" s="9" t="s">
        <v>612</v>
      </c>
      <c r="J283" s="10" t="s">
        <v>613</v>
      </c>
      <c r="K283" s="10" t="s">
        <v>614</v>
      </c>
      <c r="L283" s="9">
        <v>1</v>
      </c>
      <c r="M283" s="10">
        <f t="shared" si="20"/>
        <v>47</v>
      </c>
      <c r="N283" s="12">
        <v>0.161</v>
      </c>
      <c r="O283" s="13">
        <v>5710302056234</v>
      </c>
      <c r="P283" s="116" t="s">
        <v>25</v>
      </c>
      <c r="Q283" s="11" t="s">
        <v>26</v>
      </c>
      <c r="R283" s="14">
        <v>94033000</v>
      </c>
    </row>
    <row r="284" spans="1:18" ht="68.099999999999994" customHeight="1">
      <c r="A284" s="106" t="s">
        <v>556</v>
      </c>
      <c r="B284" s="6" t="s">
        <v>550</v>
      </c>
      <c r="C284" s="19" t="s">
        <v>557</v>
      </c>
      <c r="D284" s="49"/>
      <c r="E284" s="9" t="s">
        <v>558</v>
      </c>
      <c r="F284" s="10">
        <v>9</v>
      </c>
      <c r="G284" s="10">
        <v>7</v>
      </c>
      <c r="H284" s="11" t="s">
        <v>38</v>
      </c>
      <c r="I284" s="9" t="s">
        <v>154</v>
      </c>
      <c r="J284" s="10" t="s">
        <v>559</v>
      </c>
      <c r="K284" s="10" t="s">
        <v>560</v>
      </c>
      <c r="L284" s="9">
        <v>1</v>
      </c>
      <c r="M284" s="10">
        <f t="shared" si="20"/>
        <v>9</v>
      </c>
      <c r="N284" s="12">
        <v>8.5000000000000006E-2</v>
      </c>
      <c r="O284" s="13">
        <v>5710302710013</v>
      </c>
      <c r="P284" s="116" t="s">
        <v>25</v>
      </c>
      <c r="Q284" s="11" t="s">
        <v>26</v>
      </c>
      <c r="R284" s="14">
        <v>94039090</v>
      </c>
    </row>
    <row r="285" spans="1:18" ht="68.099999999999994" customHeight="1">
      <c r="A285" s="106" t="s">
        <v>561</v>
      </c>
      <c r="B285" s="6" t="s">
        <v>550</v>
      </c>
      <c r="C285" s="19" t="s">
        <v>562</v>
      </c>
      <c r="D285" s="49"/>
      <c r="E285" s="9" t="s">
        <v>558</v>
      </c>
      <c r="F285" s="10">
        <v>9</v>
      </c>
      <c r="G285" s="10">
        <v>7</v>
      </c>
      <c r="H285" s="11" t="s">
        <v>38</v>
      </c>
      <c r="I285" s="9" t="s">
        <v>154</v>
      </c>
      <c r="J285" s="10" t="s">
        <v>559</v>
      </c>
      <c r="K285" s="10" t="s">
        <v>560</v>
      </c>
      <c r="L285" s="9">
        <v>1</v>
      </c>
      <c r="M285" s="10">
        <f t="shared" si="20"/>
        <v>9</v>
      </c>
      <c r="N285" s="12">
        <v>8.5000000000000006E-2</v>
      </c>
      <c r="O285" s="13">
        <v>5710302710020</v>
      </c>
      <c r="P285" s="116" t="s">
        <v>25</v>
      </c>
      <c r="Q285" s="11" t="s">
        <v>26</v>
      </c>
      <c r="R285" s="14">
        <v>94039090</v>
      </c>
    </row>
    <row r="286" spans="1:18" ht="68.099999999999994" customHeight="1">
      <c r="A286" s="106" t="s">
        <v>563</v>
      </c>
      <c r="B286" s="6" t="s">
        <v>550</v>
      </c>
      <c r="C286" s="19" t="s">
        <v>564</v>
      </c>
      <c r="D286" s="49"/>
      <c r="E286" s="9" t="s">
        <v>558</v>
      </c>
      <c r="F286" s="10">
        <v>9</v>
      </c>
      <c r="G286" s="10">
        <v>7</v>
      </c>
      <c r="H286" s="11" t="s">
        <v>38</v>
      </c>
      <c r="I286" s="9" t="s">
        <v>154</v>
      </c>
      <c r="J286" s="10" t="s">
        <v>559</v>
      </c>
      <c r="K286" s="10" t="s">
        <v>560</v>
      </c>
      <c r="L286" s="9">
        <v>1</v>
      </c>
      <c r="M286" s="10">
        <f t="shared" si="20"/>
        <v>9</v>
      </c>
      <c r="N286" s="12">
        <v>8.5000000000000006E-2</v>
      </c>
      <c r="O286" s="13">
        <v>5710302710037</v>
      </c>
      <c r="P286" s="116" t="s">
        <v>25</v>
      </c>
      <c r="Q286" s="11" t="s">
        <v>26</v>
      </c>
      <c r="R286" s="14">
        <v>94039090</v>
      </c>
    </row>
    <row r="287" spans="1:18" ht="68.099999999999994" customHeight="1">
      <c r="A287" s="106" t="s">
        <v>565</v>
      </c>
      <c r="B287" s="6" t="s">
        <v>550</v>
      </c>
      <c r="C287" s="19" t="s">
        <v>566</v>
      </c>
      <c r="D287" s="49"/>
      <c r="E287" s="9" t="s">
        <v>558</v>
      </c>
      <c r="F287" s="10">
        <v>9</v>
      </c>
      <c r="G287" s="10">
        <v>7</v>
      </c>
      <c r="H287" s="11" t="s">
        <v>38</v>
      </c>
      <c r="I287" s="9" t="s">
        <v>154</v>
      </c>
      <c r="J287" s="10" t="s">
        <v>559</v>
      </c>
      <c r="K287" s="10" t="s">
        <v>560</v>
      </c>
      <c r="L287" s="9">
        <v>1</v>
      </c>
      <c r="M287" s="10">
        <f t="shared" si="20"/>
        <v>9</v>
      </c>
      <c r="N287" s="12">
        <v>8.5000000000000006E-2</v>
      </c>
      <c r="O287" s="13">
        <v>5710302710044</v>
      </c>
      <c r="P287" s="116" t="s">
        <v>25</v>
      </c>
      <c r="Q287" s="11" t="s">
        <v>26</v>
      </c>
      <c r="R287" s="14">
        <v>94039090</v>
      </c>
    </row>
    <row r="288" spans="1:18" ht="68.099999999999994" customHeight="1">
      <c r="A288" s="106">
        <v>5775</v>
      </c>
      <c r="B288" s="6" t="s">
        <v>550</v>
      </c>
      <c r="C288" s="7" t="s">
        <v>615</v>
      </c>
      <c r="D288" s="49"/>
      <c r="E288" s="9" t="s">
        <v>552</v>
      </c>
      <c r="F288" s="10">
        <v>47</v>
      </c>
      <c r="G288" s="10">
        <v>40</v>
      </c>
      <c r="H288" s="11" t="s">
        <v>38</v>
      </c>
      <c r="I288" s="9" t="s">
        <v>612</v>
      </c>
      <c r="J288" s="10" t="s">
        <v>613</v>
      </c>
      <c r="K288" s="10" t="s">
        <v>614</v>
      </c>
      <c r="L288" s="9">
        <v>1</v>
      </c>
      <c r="M288" s="10">
        <f t="shared" si="20"/>
        <v>47</v>
      </c>
      <c r="N288" s="12">
        <v>0.161</v>
      </c>
      <c r="O288" s="13">
        <v>5710302057750</v>
      </c>
      <c r="P288" s="116" t="s">
        <v>25</v>
      </c>
      <c r="Q288" s="11" t="s">
        <v>26</v>
      </c>
      <c r="R288" s="14">
        <v>94033000</v>
      </c>
    </row>
    <row r="289" spans="1:18" ht="68.099999999999994" customHeight="1">
      <c r="A289" s="106" t="s">
        <v>568</v>
      </c>
      <c r="B289" s="6" t="s">
        <v>550</v>
      </c>
      <c r="C289" s="19" t="s">
        <v>569</v>
      </c>
      <c r="D289" s="49"/>
      <c r="E289" s="9" t="s">
        <v>558</v>
      </c>
      <c r="F289" s="10">
        <v>9</v>
      </c>
      <c r="G289" s="10">
        <v>7</v>
      </c>
      <c r="H289" s="11" t="s">
        <v>38</v>
      </c>
      <c r="I289" s="9" t="s">
        <v>154</v>
      </c>
      <c r="J289" s="10" t="s">
        <v>559</v>
      </c>
      <c r="K289" s="10" t="s">
        <v>560</v>
      </c>
      <c r="L289" s="9">
        <v>1</v>
      </c>
      <c r="M289" s="10">
        <f t="shared" si="20"/>
        <v>9</v>
      </c>
      <c r="N289" s="12">
        <v>8.5000000000000006E-2</v>
      </c>
      <c r="O289" s="13">
        <v>5710302711010</v>
      </c>
      <c r="P289" s="116" t="s">
        <v>25</v>
      </c>
      <c r="Q289" s="11" t="s">
        <v>26</v>
      </c>
      <c r="R289" s="14">
        <v>94039090</v>
      </c>
    </row>
    <row r="290" spans="1:18" ht="68.099999999999994" customHeight="1">
      <c r="A290" s="106" t="s">
        <v>570</v>
      </c>
      <c r="B290" s="6" t="s">
        <v>550</v>
      </c>
      <c r="C290" s="19" t="s">
        <v>571</v>
      </c>
      <c r="D290" s="49"/>
      <c r="E290" s="9" t="s">
        <v>558</v>
      </c>
      <c r="F290" s="10">
        <v>9</v>
      </c>
      <c r="G290" s="10">
        <v>7</v>
      </c>
      <c r="H290" s="11" t="s">
        <v>38</v>
      </c>
      <c r="I290" s="9" t="s">
        <v>154</v>
      </c>
      <c r="J290" s="10" t="s">
        <v>559</v>
      </c>
      <c r="K290" s="10" t="s">
        <v>560</v>
      </c>
      <c r="L290" s="9">
        <v>1</v>
      </c>
      <c r="M290" s="10">
        <f t="shared" si="20"/>
        <v>9</v>
      </c>
      <c r="N290" s="12">
        <v>8.5000000000000006E-2</v>
      </c>
      <c r="O290" s="13">
        <v>5710302711027</v>
      </c>
      <c r="P290" s="116" t="s">
        <v>25</v>
      </c>
      <c r="Q290" s="11" t="s">
        <v>26</v>
      </c>
      <c r="R290" s="14">
        <v>94039090</v>
      </c>
    </row>
    <row r="291" spans="1:18" ht="68.099999999999994" customHeight="1">
      <c r="A291" s="106" t="s">
        <v>572</v>
      </c>
      <c r="B291" s="6" t="s">
        <v>550</v>
      </c>
      <c r="C291" s="19" t="s">
        <v>573</v>
      </c>
      <c r="D291" s="49"/>
      <c r="E291" s="9" t="s">
        <v>558</v>
      </c>
      <c r="F291" s="10">
        <v>9</v>
      </c>
      <c r="G291" s="10">
        <v>7</v>
      </c>
      <c r="H291" s="11" t="s">
        <v>38</v>
      </c>
      <c r="I291" s="9" t="s">
        <v>154</v>
      </c>
      <c r="J291" s="10" t="s">
        <v>559</v>
      </c>
      <c r="K291" s="10" t="s">
        <v>560</v>
      </c>
      <c r="L291" s="9">
        <v>1</v>
      </c>
      <c r="M291" s="10">
        <f t="shared" si="20"/>
        <v>9</v>
      </c>
      <c r="N291" s="12">
        <v>8.5000000000000006E-2</v>
      </c>
      <c r="O291" s="13">
        <v>5710302711034</v>
      </c>
      <c r="P291" s="116" t="s">
        <v>25</v>
      </c>
      <c r="Q291" s="11" t="s">
        <v>26</v>
      </c>
      <c r="R291" s="14">
        <v>94039090</v>
      </c>
    </row>
    <row r="292" spans="1:18" ht="68.099999999999994" customHeight="1">
      <c r="A292" s="106" t="s">
        <v>574</v>
      </c>
      <c r="B292" s="6" t="s">
        <v>550</v>
      </c>
      <c r="C292" s="19" t="s">
        <v>575</v>
      </c>
      <c r="D292" s="49"/>
      <c r="E292" s="9" t="s">
        <v>558</v>
      </c>
      <c r="F292" s="10">
        <v>9</v>
      </c>
      <c r="G292" s="10">
        <v>7</v>
      </c>
      <c r="H292" s="11" t="s">
        <v>38</v>
      </c>
      <c r="I292" s="9" t="s">
        <v>154</v>
      </c>
      <c r="J292" s="10" t="s">
        <v>559</v>
      </c>
      <c r="K292" s="10" t="s">
        <v>560</v>
      </c>
      <c r="L292" s="9">
        <v>1</v>
      </c>
      <c r="M292" s="10">
        <f t="shared" si="20"/>
        <v>9</v>
      </c>
      <c r="N292" s="12">
        <v>8.5000000000000006E-2</v>
      </c>
      <c r="O292" s="13">
        <v>5710302711041</v>
      </c>
      <c r="P292" s="116" t="s">
        <v>25</v>
      </c>
      <c r="Q292" s="11" t="s">
        <v>26</v>
      </c>
      <c r="R292" s="14">
        <v>94039090</v>
      </c>
    </row>
    <row r="293" spans="1:18" ht="68.099999999999994" customHeight="1">
      <c r="A293" s="106">
        <v>5107</v>
      </c>
      <c r="B293" s="6" t="s">
        <v>550</v>
      </c>
      <c r="C293" s="7" t="s">
        <v>616</v>
      </c>
      <c r="D293" s="49"/>
      <c r="E293" s="9" t="s">
        <v>552</v>
      </c>
      <c r="F293" s="10">
        <v>47</v>
      </c>
      <c r="G293" s="10">
        <v>40</v>
      </c>
      <c r="H293" s="11" t="s">
        <v>38</v>
      </c>
      <c r="I293" s="9" t="s">
        <v>612</v>
      </c>
      <c r="J293" s="10" t="s">
        <v>613</v>
      </c>
      <c r="K293" s="10" t="s">
        <v>614</v>
      </c>
      <c r="L293" s="9">
        <v>1</v>
      </c>
      <c r="M293" s="10">
        <f t="shared" ref="M293:M294" si="22">F293</f>
        <v>47</v>
      </c>
      <c r="N293" s="12">
        <v>0.161</v>
      </c>
      <c r="O293" s="13">
        <v>5710302051079</v>
      </c>
      <c r="P293" s="116" t="s">
        <v>25</v>
      </c>
      <c r="Q293" s="11" t="s">
        <v>26</v>
      </c>
      <c r="R293" s="14">
        <v>94033000</v>
      </c>
    </row>
    <row r="294" spans="1:18" ht="68.099999999999994" customHeight="1">
      <c r="A294" s="106" t="s">
        <v>577</v>
      </c>
      <c r="B294" s="6" t="s">
        <v>550</v>
      </c>
      <c r="C294" s="19" t="s">
        <v>578</v>
      </c>
      <c r="D294" s="49"/>
      <c r="E294" s="9" t="s">
        <v>558</v>
      </c>
      <c r="F294" s="10">
        <v>9</v>
      </c>
      <c r="G294" s="10">
        <v>7</v>
      </c>
      <c r="H294" s="11" t="s">
        <v>38</v>
      </c>
      <c r="I294" s="9" t="s">
        <v>154</v>
      </c>
      <c r="J294" s="10" t="s">
        <v>559</v>
      </c>
      <c r="K294" s="10" t="s">
        <v>560</v>
      </c>
      <c r="L294" s="9">
        <v>1</v>
      </c>
      <c r="M294" s="10">
        <f t="shared" si="22"/>
        <v>9</v>
      </c>
      <c r="N294" s="12">
        <v>8.5000000000000006E-2</v>
      </c>
      <c r="O294" s="13">
        <v>5710302709017</v>
      </c>
      <c r="P294" s="116" t="s">
        <v>25</v>
      </c>
      <c r="Q294" s="11" t="s">
        <v>26</v>
      </c>
      <c r="R294" s="14">
        <v>94039090</v>
      </c>
    </row>
    <row r="295" spans="1:18" ht="68.099999999999994" customHeight="1">
      <c r="A295" s="106" t="s">
        <v>579</v>
      </c>
      <c r="B295" s="6" t="s">
        <v>550</v>
      </c>
      <c r="C295" s="19" t="s">
        <v>580</v>
      </c>
      <c r="D295" s="49"/>
      <c r="E295" s="9" t="s">
        <v>558</v>
      </c>
      <c r="F295" s="10">
        <v>9</v>
      </c>
      <c r="G295" s="10">
        <v>7</v>
      </c>
      <c r="H295" s="11" t="s">
        <v>38</v>
      </c>
      <c r="I295" s="9" t="s">
        <v>154</v>
      </c>
      <c r="J295" s="10" t="s">
        <v>559</v>
      </c>
      <c r="K295" s="10" t="s">
        <v>560</v>
      </c>
      <c r="L295" s="9">
        <v>1</v>
      </c>
      <c r="M295" s="10">
        <f t="shared" ref="M295" si="23">F295</f>
        <v>9</v>
      </c>
      <c r="N295" s="12">
        <v>8.5000000000000006E-2</v>
      </c>
      <c r="O295" s="13">
        <v>5710302709024</v>
      </c>
      <c r="P295" s="116" t="s">
        <v>25</v>
      </c>
      <c r="Q295" s="11" t="s">
        <v>26</v>
      </c>
      <c r="R295" s="14">
        <v>94039090</v>
      </c>
    </row>
    <row r="296" spans="1:18" ht="68.099999999999994" customHeight="1">
      <c r="A296" s="106" t="s">
        <v>581</v>
      </c>
      <c r="B296" s="6" t="s">
        <v>550</v>
      </c>
      <c r="C296" s="19" t="s">
        <v>582</v>
      </c>
      <c r="D296" s="49"/>
      <c r="E296" s="9" t="s">
        <v>558</v>
      </c>
      <c r="F296" s="10">
        <v>9</v>
      </c>
      <c r="G296" s="10">
        <v>7</v>
      </c>
      <c r="H296" s="11" t="s">
        <v>38</v>
      </c>
      <c r="I296" s="9" t="s">
        <v>154</v>
      </c>
      <c r="J296" s="10" t="s">
        <v>559</v>
      </c>
      <c r="K296" s="10" t="s">
        <v>560</v>
      </c>
      <c r="L296" s="9">
        <v>1</v>
      </c>
      <c r="M296" s="10">
        <f t="shared" ref="M296:M297" si="24">F296</f>
        <v>9</v>
      </c>
      <c r="N296" s="12">
        <v>8.5000000000000006E-2</v>
      </c>
      <c r="O296" s="13">
        <v>5710302709031</v>
      </c>
      <c r="P296" s="116" t="s">
        <v>25</v>
      </c>
      <c r="Q296" s="11" t="s">
        <v>26</v>
      </c>
      <c r="R296" s="14">
        <v>94039090</v>
      </c>
    </row>
    <row r="297" spans="1:18" ht="68.099999999999994" customHeight="1">
      <c r="A297" s="106" t="s">
        <v>583</v>
      </c>
      <c r="B297" s="6" t="s">
        <v>550</v>
      </c>
      <c r="C297" s="19" t="s">
        <v>584</v>
      </c>
      <c r="D297" s="14"/>
      <c r="E297" s="9" t="s">
        <v>558</v>
      </c>
      <c r="F297" s="10">
        <v>9</v>
      </c>
      <c r="G297" s="10">
        <v>7</v>
      </c>
      <c r="H297" s="11" t="s">
        <v>38</v>
      </c>
      <c r="I297" s="9" t="s">
        <v>154</v>
      </c>
      <c r="J297" s="10" t="s">
        <v>559</v>
      </c>
      <c r="K297" s="10" t="s">
        <v>560</v>
      </c>
      <c r="L297" s="9">
        <v>1</v>
      </c>
      <c r="M297" s="10">
        <f t="shared" si="24"/>
        <v>9</v>
      </c>
      <c r="N297" s="12">
        <v>8.5000000000000006E-2</v>
      </c>
      <c r="O297" s="13">
        <v>5710302709048</v>
      </c>
      <c r="P297" s="116" t="s">
        <v>25</v>
      </c>
      <c r="Q297" s="11" t="s">
        <v>26</v>
      </c>
      <c r="R297" s="14">
        <v>94039090</v>
      </c>
    </row>
    <row r="298" spans="1:18" ht="53.1" customHeight="1">
      <c r="A298" s="1" t="s">
        <v>617</v>
      </c>
      <c r="B298" s="1"/>
      <c r="C298" s="94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94"/>
      <c r="Q298" s="1"/>
      <c r="R298" s="1"/>
    </row>
    <row r="299" spans="1:18" ht="68.099999999999994" customHeight="1">
      <c r="A299" s="124">
        <v>5604</v>
      </c>
      <c r="B299" s="114" t="s">
        <v>618</v>
      </c>
      <c r="C299" s="126" t="s">
        <v>619</v>
      </c>
      <c r="D299" s="123"/>
      <c r="E299" s="126" t="s">
        <v>252</v>
      </c>
      <c r="F299" s="127">
        <v>36</v>
      </c>
      <c r="G299" s="128">
        <v>26</v>
      </c>
      <c r="H299" s="119" t="s">
        <v>22</v>
      </c>
      <c r="I299" s="126" t="s">
        <v>620</v>
      </c>
      <c r="J299" s="126" t="s">
        <v>621</v>
      </c>
      <c r="K299" s="127" t="s">
        <v>621</v>
      </c>
      <c r="L299" s="126">
        <v>1</v>
      </c>
      <c r="M299" s="115">
        <v>36</v>
      </c>
      <c r="N299" s="130">
        <v>0.13600000000000001</v>
      </c>
      <c r="O299" s="121">
        <v>5710302056043</v>
      </c>
      <c r="P299" s="116" t="s">
        <v>25</v>
      </c>
      <c r="Q299" s="119" t="s">
        <v>26</v>
      </c>
      <c r="R299" s="116">
        <v>94036090</v>
      </c>
    </row>
    <row r="300" spans="1:18" ht="68.099999999999994" customHeight="1">
      <c r="A300" s="124">
        <v>5804</v>
      </c>
      <c r="B300" s="114" t="s">
        <v>618</v>
      </c>
      <c r="C300" s="126" t="s">
        <v>622</v>
      </c>
      <c r="D300" s="123"/>
      <c r="E300" s="126" t="s">
        <v>252</v>
      </c>
      <c r="F300" s="127">
        <v>36</v>
      </c>
      <c r="G300" s="128">
        <v>26</v>
      </c>
      <c r="H300" s="119" t="s">
        <v>22</v>
      </c>
      <c r="I300" s="126" t="s">
        <v>620</v>
      </c>
      <c r="J300" s="126" t="s">
        <v>621</v>
      </c>
      <c r="K300" s="127" t="s">
        <v>621</v>
      </c>
      <c r="L300" s="126">
        <v>1</v>
      </c>
      <c r="M300" s="115">
        <v>36</v>
      </c>
      <c r="N300" s="130">
        <v>0.13600000000000001</v>
      </c>
      <c r="O300" s="121">
        <v>5710302058047</v>
      </c>
      <c r="P300" s="116" t="s">
        <v>25</v>
      </c>
      <c r="Q300" s="119" t="s">
        <v>26</v>
      </c>
      <c r="R300" s="116">
        <v>94036090</v>
      </c>
    </row>
    <row r="301" spans="1:18" ht="68.099999999999994" customHeight="1">
      <c r="A301" s="124" t="s">
        <v>623</v>
      </c>
      <c r="B301" s="114" t="s">
        <v>618</v>
      </c>
      <c r="C301" s="132" t="s">
        <v>624</v>
      </c>
      <c r="D301" s="116"/>
      <c r="E301" s="126" t="s">
        <v>625</v>
      </c>
      <c r="F301" s="127">
        <v>1.5</v>
      </c>
      <c r="G301" s="128">
        <v>1.2</v>
      </c>
      <c r="H301" s="119" t="s">
        <v>22</v>
      </c>
      <c r="I301" s="126" t="s">
        <v>154</v>
      </c>
      <c r="J301" s="126" t="s">
        <v>626</v>
      </c>
      <c r="K301" s="127" t="s">
        <v>627</v>
      </c>
      <c r="L301" s="126">
        <v>10</v>
      </c>
      <c r="M301" s="115">
        <v>17</v>
      </c>
      <c r="N301" s="130">
        <v>5.8999999999999997E-2</v>
      </c>
      <c r="O301" s="121">
        <v>5710302725017</v>
      </c>
      <c r="P301" s="116" t="s">
        <v>25</v>
      </c>
      <c r="Q301" s="119" t="s">
        <v>26</v>
      </c>
      <c r="R301" s="116">
        <v>9403601000</v>
      </c>
    </row>
    <row r="302" spans="1:18" ht="68.099999999999994" customHeight="1">
      <c r="A302" s="124" t="s">
        <v>628</v>
      </c>
      <c r="B302" s="114" t="s">
        <v>618</v>
      </c>
      <c r="C302" s="132" t="s">
        <v>629</v>
      </c>
      <c r="D302" s="116"/>
      <c r="E302" s="126" t="s">
        <v>625</v>
      </c>
      <c r="F302" s="127">
        <v>1.5</v>
      </c>
      <c r="G302" s="127">
        <v>1.2</v>
      </c>
      <c r="H302" s="119" t="s">
        <v>22</v>
      </c>
      <c r="I302" s="126" t="s">
        <v>154</v>
      </c>
      <c r="J302" s="127" t="s">
        <v>626</v>
      </c>
      <c r="K302" s="127" t="s">
        <v>627</v>
      </c>
      <c r="L302" s="126">
        <v>10</v>
      </c>
      <c r="M302" s="126">
        <v>17</v>
      </c>
      <c r="N302" s="133">
        <v>5.8999999999999997E-2</v>
      </c>
      <c r="O302" s="121">
        <v>5710302725024</v>
      </c>
      <c r="P302" s="116" t="s">
        <v>25</v>
      </c>
      <c r="Q302" s="119" t="s">
        <v>26</v>
      </c>
      <c r="R302" s="116">
        <v>9403601000</v>
      </c>
    </row>
    <row r="303" spans="1:18" ht="68.099999999999994" customHeight="1">
      <c r="A303" s="124" t="s">
        <v>630</v>
      </c>
      <c r="B303" s="114" t="s">
        <v>618</v>
      </c>
      <c r="C303" s="132" t="s">
        <v>631</v>
      </c>
      <c r="D303" s="116"/>
      <c r="E303" s="126" t="s">
        <v>625</v>
      </c>
      <c r="F303" s="127">
        <v>1.5</v>
      </c>
      <c r="G303" s="127">
        <v>1.2</v>
      </c>
      <c r="H303" s="119" t="s">
        <v>22</v>
      </c>
      <c r="I303" s="126" t="s">
        <v>154</v>
      </c>
      <c r="J303" s="127" t="s">
        <v>626</v>
      </c>
      <c r="K303" s="127" t="s">
        <v>627</v>
      </c>
      <c r="L303" s="126">
        <v>10</v>
      </c>
      <c r="M303" s="126">
        <v>17</v>
      </c>
      <c r="N303" s="133">
        <v>5.8999999999999997E-2</v>
      </c>
      <c r="O303" s="121">
        <v>5710302725031</v>
      </c>
      <c r="P303" s="116" t="s">
        <v>25</v>
      </c>
      <c r="Q303" s="119" t="s">
        <v>26</v>
      </c>
      <c r="R303" s="116">
        <v>9403601000</v>
      </c>
    </row>
    <row r="304" spans="1:18" ht="68.099999999999994" customHeight="1">
      <c r="A304" s="134" t="s">
        <v>632</v>
      </c>
      <c r="B304" s="114" t="s">
        <v>618</v>
      </c>
      <c r="C304" s="132" t="s">
        <v>633</v>
      </c>
      <c r="D304" s="135"/>
      <c r="E304" s="126" t="s">
        <v>625</v>
      </c>
      <c r="F304" s="127">
        <v>1.5</v>
      </c>
      <c r="G304" s="127">
        <v>1.2</v>
      </c>
      <c r="H304"/>
      <c r="I304" s="126" t="s">
        <v>154</v>
      </c>
      <c r="J304" s="127" t="s">
        <v>626</v>
      </c>
      <c r="K304" s="127" t="s">
        <v>627</v>
      </c>
      <c r="L304" s="126">
        <v>10</v>
      </c>
      <c r="M304" s="126">
        <v>17</v>
      </c>
      <c r="N304" s="133">
        <v>5.8999999999999997E-2</v>
      </c>
      <c r="O304" s="121">
        <v>5710302725048</v>
      </c>
      <c r="P304" s="116" t="s">
        <v>25</v>
      </c>
      <c r="Q304" s="137" t="s">
        <v>26</v>
      </c>
      <c r="R304" s="135">
        <v>9403601000</v>
      </c>
    </row>
    <row r="305" spans="1:18" ht="68.099999999999994" customHeight="1">
      <c r="A305" s="124" t="s">
        <v>634</v>
      </c>
      <c r="B305" s="114" t="s">
        <v>618</v>
      </c>
      <c r="C305" s="132" t="s">
        <v>635</v>
      </c>
      <c r="D305" s="116"/>
      <c r="E305" s="136" t="s">
        <v>625</v>
      </c>
      <c r="F305" s="138">
        <v>2</v>
      </c>
      <c r="G305" s="138">
        <v>1.7</v>
      </c>
      <c r="H305" s="137" t="s">
        <v>22</v>
      </c>
      <c r="I305" s="136" t="s">
        <v>154</v>
      </c>
      <c r="J305" s="138" t="s">
        <v>636</v>
      </c>
      <c r="K305" s="138" t="s">
        <v>637</v>
      </c>
      <c r="L305" s="136">
        <v>10</v>
      </c>
      <c r="M305" s="136">
        <v>22</v>
      </c>
      <c r="N305" s="139">
        <v>8.4000000000000005E-2</v>
      </c>
      <c r="O305" s="140">
        <v>5710302726014</v>
      </c>
      <c r="P305" s="116" t="s">
        <v>25</v>
      </c>
      <c r="Q305" s="119" t="s">
        <v>26</v>
      </c>
      <c r="R305" s="116">
        <v>9403601000</v>
      </c>
    </row>
    <row r="306" spans="1:18" ht="68.099999999999994" customHeight="1">
      <c r="A306" s="124" t="s">
        <v>638</v>
      </c>
      <c r="B306" s="114" t="s">
        <v>618</v>
      </c>
      <c r="C306" s="132" t="s">
        <v>639</v>
      </c>
      <c r="D306" s="116"/>
      <c r="E306" s="126" t="s">
        <v>625</v>
      </c>
      <c r="F306" s="127">
        <v>2</v>
      </c>
      <c r="G306" s="127">
        <v>1.7</v>
      </c>
      <c r="H306" s="119" t="s">
        <v>22</v>
      </c>
      <c r="I306" s="126" t="s">
        <v>154</v>
      </c>
      <c r="J306" s="127" t="s">
        <v>636</v>
      </c>
      <c r="K306" s="127" t="s">
        <v>637</v>
      </c>
      <c r="L306" s="126">
        <v>10</v>
      </c>
      <c r="M306" s="126">
        <v>22</v>
      </c>
      <c r="N306" s="133">
        <v>8.4000000000000005E-2</v>
      </c>
      <c r="O306" s="121">
        <v>5710302726021</v>
      </c>
      <c r="P306" s="116" t="s">
        <v>25</v>
      </c>
      <c r="Q306" s="119" t="s">
        <v>26</v>
      </c>
      <c r="R306" s="116">
        <v>9403601000</v>
      </c>
    </row>
    <row r="307" spans="1:18" ht="68.099999999999994" customHeight="1">
      <c r="A307" s="124" t="s">
        <v>640</v>
      </c>
      <c r="B307" s="114" t="s">
        <v>618</v>
      </c>
      <c r="C307" s="132" t="s">
        <v>641</v>
      </c>
      <c r="D307" s="116"/>
      <c r="E307" s="126" t="s">
        <v>625</v>
      </c>
      <c r="F307" s="127">
        <v>2</v>
      </c>
      <c r="G307" s="127">
        <v>1.7</v>
      </c>
      <c r="H307" s="119" t="s">
        <v>22</v>
      </c>
      <c r="I307" s="126" t="s">
        <v>154</v>
      </c>
      <c r="J307" s="127" t="s">
        <v>636</v>
      </c>
      <c r="K307" s="127" t="s">
        <v>637</v>
      </c>
      <c r="L307" s="126">
        <v>10</v>
      </c>
      <c r="M307" s="126">
        <v>22</v>
      </c>
      <c r="N307" s="133">
        <v>8.4000000000000005E-2</v>
      </c>
      <c r="O307" s="121">
        <v>5710302726038</v>
      </c>
      <c r="P307" s="116" t="s">
        <v>25</v>
      </c>
      <c r="Q307" s="119" t="s">
        <v>26</v>
      </c>
      <c r="R307" s="116">
        <v>9403601000</v>
      </c>
    </row>
    <row r="308" spans="1:18" ht="68.099999999999994" customHeight="1">
      <c r="A308" s="124" t="s">
        <v>642</v>
      </c>
      <c r="B308" s="114" t="s">
        <v>618</v>
      </c>
      <c r="C308" s="126" t="s">
        <v>643</v>
      </c>
      <c r="D308" s="116"/>
      <c r="E308" s="126" t="s">
        <v>625</v>
      </c>
      <c r="F308" s="127">
        <v>2</v>
      </c>
      <c r="G308" s="127">
        <v>1.7</v>
      </c>
      <c r="H308" s="119" t="s">
        <v>22</v>
      </c>
      <c r="I308" s="126" t="s">
        <v>154</v>
      </c>
      <c r="J308" s="127" t="s">
        <v>636</v>
      </c>
      <c r="K308" s="127" t="s">
        <v>637</v>
      </c>
      <c r="L308" s="126">
        <v>10</v>
      </c>
      <c r="M308" s="126">
        <v>22</v>
      </c>
      <c r="N308" s="133">
        <v>8.4000000000000005E-2</v>
      </c>
      <c r="O308" s="121">
        <v>5710302726045</v>
      </c>
      <c r="P308" s="116" t="s">
        <v>25</v>
      </c>
      <c r="Q308" s="119" t="s">
        <v>26</v>
      </c>
      <c r="R308" s="116">
        <v>9403601000</v>
      </c>
    </row>
    <row r="309" spans="1:18" ht="53.1" customHeight="1">
      <c r="A309" s="1" t="s">
        <v>644</v>
      </c>
      <c r="B309" s="1"/>
      <c r="C309" s="94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94"/>
      <c r="Q309" s="1"/>
      <c r="R309" s="1"/>
    </row>
    <row r="310" spans="1:18" ht="68.099999999999994" customHeight="1">
      <c r="A310" s="106">
        <v>5600</v>
      </c>
      <c r="B310" s="6" t="s">
        <v>645</v>
      </c>
      <c r="C310" s="7" t="s">
        <v>646</v>
      </c>
      <c r="D310" s="11"/>
      <c r="E310" s="9" t="s">
        <v>647</v>
      </c>
      <c r="F310" s="10">
        <v>19.5</v>
      </c>
      <c r="G310" s="18">
        <v>16</v>
      </c>
      <c r="H310" s="11" t="s">
        <v>38</v>
      </c>
      <c r="I310" s="9" t="s">
        <v>648</v>
      </c>
      <c r="J310" s="9" t="s">
        <v>649</v>
      </c>
      <c r="K310" s="10" t="s">
        <v>650</v>
      </c>
      <c r="L310" s="9">
        <v>1</v>
      </c>
      <c r="M310" s="19">
        <v>19.5</v>
      </c>
      <c r="N310" s="16">
        <v>9.7000000000000003E-2</v>
      </c>
      <c r="O310" s="13">
        <v>5710302056005</v>
      </c>
      <c r="P310" s="9"/>
      <c r="Q310" s="11" t="s">
        <v>26</v>
      </c>
      <c r="R310" s="14">
        <v>94036090</v>
      </c>
    </row>
    <row r="311" spans="1:18" ht="68.099999999999994" customHeight="1">
      <c r="A311" s="106">
        <v>5800</v>
      </c>
      <c r="B311" s="6" t="s">
        <v>645</v>
      </c>
      <c r="C311" s="7" t="s">
        <v>651</v>
      </c>
      <c r="D311" s="11"/>
      <c r="E311" s="9" t="s">
        <v>647</v>
      </c>
      <c r="F311" s="10">
        <v>19.5</v>
      </c>
      <c r="G311" s="18">
        <v>16</v>
      </c>
      <c r="H311" s="11" t="s">
        <v>38</v>
      </c>
      <c r="I311" s="9" t="s">
        <v>648</v>
      </c>
      <c r="J311" s="9" t="s">
        <v>649</v>
      </c>
      <c r="K311" s="10" t="s">
        <v>650</v>
      </c>
      <c r="L311" s="9">
        <v>1</v>
      </c>
      <c r="M311" s="19">
        <v>19.5</v>
      </c>
      <c r="N311" s="16">
        <v>9.7000000000000003E-2</v>
      </c>
      <c r="O311" s="13">
        <v>5710302058009</v>
      </c>
      <c r="P311" s="9"/>
      <c r="Q311" s="11" t="s">
        <v>26</v>
      </c>
      <c r="R311" s="14">
        <v>94036090</v>
      </c>
    </row>
    <row r="312" spans="1:18" ht="68.099999999999994" customHeight="1">
      <c r="A312" s="106">
        <v>5111</v>
      </c>
      <c r="B312" s="6" t="s">
        <v>645</v>
      </c>
      <c r="C312" s="7" t="s">
        <v>652</v>
      </c>
      <c r="D312" s="11"/>
      <c r="E312" s="9" t="s">
        <v>647</v>
      </c>
      <c r="F312" s="10">
        <v>19.5</v>
      </c>
      <c r="G312" s="18">
        <v>16</v>
      </c>
      <c r="H312" s="11" t="s">
        <v>38</v>
      </c>
      <c r="I312" s="9" t="s">
        <v>648</v>
      </c>
      <c r="J312" s="9" t="s">
        <v>649</v>
      </c>
      <c r="K312" s="10" t="s">
        <v>650</v>
      </c>
      <c r="L312" s="9">
        <v>1</v>
      </c>
      <c r="M312" s="19">
        <v>19.5</v>
      </c>
      <c r="N312" s="16">
        <v>9.7000000000000003E-2</v>
      </c>
      <c r="O312" s="13">
        <v>5710302051116</v>
      </c>
      <c r="P312" s="9"/>
      <c r="Q312" s="11" t="s">
        <v>26</v>
      </c>
      <c r="R312" s="14">
        <v>94036090</v>
      </c>
    </row>
    <row r="313" spans="1:18" ht="68.099999999999994" customHeight="1">
      <c r="A313" s="106" t="s">
        <v>653</v>
      </c>
      <c r="B313" s="6" t="s">
        <v>645</v>
      </c>
      <c r="C313" s="7" t="s">
        <v>654</v>
      </c>
      <c r="D313" s="14"/>
      <c r="E313" s="9" t="s">
        <v>625</v>
      </c>
      <c r="F313" s="10">
        <v>4</v>
      </c>
      <c r="G313" s="10">
        <v>3.3</v>
      </c>
      <c r="H313" s="11" t="s">
        <v>38</v>
      </c>
      <c r="I313" s="9" t="s">
        <v>655</v>
      </c>
      <c r="J313" s="10" t="s">
        <v>656</v>
      </c>
      <c r="K313" s="10" t="s">
        <v>657</v>
      </c>
      <c r="L313" s="9">
        <v>4</v>
      </c>
      <c r="M313" s="9">
        <v>16</v>
      </c>
      <c r="N313" s="12">
        <v>6.7000000000000004E-2</v>
      </c>
      <c r="O313" s="13">
        <v>5710302706016</v>
      </c>
      <c r="P313" s="9"/>
      <c r="Q313" s="11" t="s">
        <v>26</v>
      </c>
      <c r="R313" s="14">
        <v>9403601000</v>
      </c>
    </row>
    <row r="314" spans="1:18" ht="68.099999999999994" customHeight="1">
      <c r="A314" s="106" t="s">
        <v>658</v>
      </c>
      <c r="B314" s="6" t="s">
        <v>645</v>
      </c>
      <c r="C314" s="7" t="s">
        <v>629</v>
      </c>
      <c r="D314" s="14"/>
      <c r="E314" s="9" t="s">
        <v>625</v>
      </c>
      <c r="F314" s="10">
        <v>4</v>
      </c>
      <c r="G314" s="10">
        <v>3.3</v>
      </c>
      <c r="H314" s="11" t="s">
        <v>38</v>
      </c>
      <c r="I314" s="9" t="s">
        <v>655</v>
      </c>
      <c r="J314" s="10" t="s">
        <v>656</v>
      </c>
      <c r="K314" s="10" t="s">
        <v>657</v>
      </c>
      <c r="L314" s="9">
        <v>4</v>
      </c>
      <c r="M314" s="9">
        <v>16</v>
      </c>
      <c r="N314" s="12">
        <v>6.7000000000000004E-2</v>
      </c>
      <c r="O314" s="13">
        <v>5710302706023</v>
      </c>
      <c r="P314" s="9"/>
      <c r="Q314" s="11" t="s">
        <v>26</v>
      </c>
      <c r="R314" s="14">
        <v>9403601000</v>
      </c>
    </row>
    <row r="315" spans="1:18" ht="68.099999999999994" customHeight="1">
      <c r="A315" s="106" t="s">
        <v>659</v>
      </c>
      <c r="B315" s="6" t="s">
        <v>645</v>
      </c>
      <c r="C315" s="7" t="s">
        <v>631</v>
      </c>
      <c r="D315" s="14"/>
      <c r="E315" s="9" t="s">
        <v>625</v>
      </c>
      <c r="F315" s="10">
        <v>4</v>
      </c>
      <c r="G315" s="10">
        <v>3.3</v>
      </c>
      <c r="H315" s="11" t="s">
        <v>38</v>
      </c>
      <c r="I315" s="9" t="s">
        <v>655</v>
      </c>
      <c r="J315" s="10" t="s">
        <v>656</v>
      </c>
      <c r="K315" s="10" t="s">
        <v>657</v>
      </c>
      <c r="L315" s="9">
        <v>4</v>
      </c>
      <c r="M315" s="9">
        <v>16</v>
      </c>
      <c r="N315" s="12">
        <v>6.7000000000000004E-2</v>
      </c>
      <c r="O315" s="13">
        <v>5710302706030</v>
      </c>
      <c r="P315" s="9"/>
      <c r="Q315" s="11" t="s">
        <v>26</v>
      </c>
      <c r="R315" s="14">
        <v>9403601000</v>
      </c>
    </row>
    <row r="316" spans="1:18" ht="68.099999999999994" customHeight="1">
      <c r="A316" s="105" t="s">
        <v>660</v>
      </c>
      <c r="B316" s="62" t="s">
        <v>645</v>
      </c>
      <c r="C316" s="7" t="s">
        <v>633</v>
      </c>
      <c r="D316" s="49"/>
      <c r="E316" s="63" t="s">
        <v>625</v>
      </c>
      <c r="F316" s="64">
        <v>4</v>
      </c>
      <c r="G316" s="64">
        <v>3.3</v>
      </c>
      <c r="H316" s="66" t="s">
        <v>38</v>
      </c>
      <c r="I316" s="63" t="s">
        <v>655</v>
      </c>
      <c r="J316" s="64" t="s">
        <v>656</v>
      </c>
      <c r="K316" s="64" t="s">
        <v>657</v>
      </c>
      <c r="L316" s="63">
        <v>4</v>
      </c>
      <c r="M316" s="63">
        <v>16</v>
      </c>
      <c r="N316" s="77">
        <v>6.7000000000000004E-2</v>
      </c>
      <c r="O316" s="68">
        <v>5710302706047</v>
      </c>
      <c r="P316" s="63"/>
      <c r="Q316" s="66" t="s">
        <v>26</v>
      </c>
      <c r="R316" s="49">
        <v>9403601000</v>
      </c>
    </row>
    <row r="317" spans="1:18" ht="68.099999999999994" customHeight="1">
      <c r="A317" s="81"/>
      <c r="B317" s="81"/>
      <c r="C317" s="81"/>
      <c r="D317" s="81"/>
      <c r="E317" s="81"/>
      <c r="F317" s="81"/>
      <c r="G317" s="81"/>
      <c r="H317" s="81"/>
      <c r="I317" s="81"/>
      <c r="J317" s="81"/>
      <c r="K317" s="81"/>
      <c r="L317" s="81"/>
      <c r="M317" s="81"/>
      <c r="N317" s="81"/>
      <c r="O317" s="81"/>
      <c r="P317" s="81"/>
      <c r="Q317" s="81"/>
      <c r="R317" s="81"/>
    </row>
    <row r="318" spans="1:18" ht="68.099999999999994" customHeight="1">
      <c r="A318" s="106" t="s">
        <v>661</v>
      </c>
      <c r="B318" s="6" t="s">
        <v>645</v>
      </c>
      <c r="C318" s="7" t="s">
        <v>662</v>
      </c>
      <c r="D318" s="11"/>
      <c r="E318" s="9" t="s">
        <v>625</v>
      </c>
      <c r="F318" s="10">
        <v>4</v>
      </c>
      <c r="G318" s="10">
        <v>3.3</v>
      </c>
      <c r="H318" s="11" t="s">
        <v>38</v>
      </c>
      <c r="I318" s="9" t="s">
        <v>655</v>
      </c>
      <c r="J318" s="10" t="s">
        <v>656</v>
      </c>
      <c r="K318" s="10" t="s">
        <v>657</v>
      </c>
      <c r="L318" s="9">
        <v>4</v>
      </c>
      <c r="M318" s="9">
        <v>16</v>
      </c>
      <c r="N318" s="12">
        <v>6.7000000000000004E-2</v>
      </c>
      <c r="O318" s="13">
        <v>5710302560021</v>
      </c>
      <c r="P318" s="9"/>
      <c r="Q318" s="11" t="s">
        <v>26</v>
      </c>
      <c r="R318" s="14">
        <v>94039090</v>
      </c>
    </row>
    <row r="319" spans="1:18" ht="68.099999999999994" customHeight="1">
      <c r="A319" s="106" t="s">
        <v>663</v>
      </c>
      <c r="B319" s="6" t="s">
        <v>645</v>
      </c>
      <c r="C319" s="7" t="s">
        <v>664</v>
      </c>
      <c r="D319" s="14"/>
      <c r="E319" s="9" t="s">
        <v>625</v>
      </c>
      <c r="F319" s="10">
        <v>4</v>
      </c>
      <c r="G319" s="10">
        <v>3.3</v>
      </c>
      <c r="H319" s="11" t="s">
        <v>38</v>
      </c>
      <c r="I319" s="9" t="s">
        <v>655</v>
      </c>
      <c r="J319" s="10" t="s">
        <v>656</v>
      </c>
      <c r="K319" s="10" t="s">
        <v>657</v>
      </c>
      <c r="L319" s="9">
        <v>4</v>
      </c>
      <c r="M319" s="9">
        <v>16</v>
      </c>
      <c r="N319" s="12">
        <v>6.7000000000000004E-2</v>
      </c>
      <c r="O319" s="13">
        <v>5710302560052</v>
      </c>
      <c r="P319" s="9"/>
      <c r="Q319" s="11" t="s">
        <v>26</v>
      </c>
      <c r="R319" s="14">
        <v>94039090</v>
      </c>
    </row>
    <row r="320" spans="1:18" ht="68.099999999999994" customHeight="1">
      <c r="A320" s="106" t="s">
        <v>665</v>
      </c>
      <c r="B320" s="6" t="s">
        <v>645</v>
      </c>
      <c r="C320" s="7" t="s">
        <v>666</v>
      </c>
      <c r="D320" s="14"/>
      <c r="E320" s="9" t="s">
        <v>625</v>
      </c>
      <c r="F320" s="10">
        <v>4</v>
      </c>
      <c r="G320" s="10">
        <v>3.3</v>
      </c>
      <c r="H320" s="11" t="s">
        <v>38</v>
      </c>
      <c r="I320" s="9" t="s">
        <v>655</v>
      </c>
      <c r="J320" s="10" t="s">
        <v>656</v>
      </c>
      <c r="K320" s="10" t="s">
        <v>657</v>
      </c>
      <c r="L320" s="9">
        <v>4</v>
      </c>
      <c r="M320" s="9">
        <v>16</v>
      </c>
      <c r="N320" s="12">
        <v>6.7000000000000004E-2</v>
      </c>
      <c r="O320" s="13">
        <v>5710302560069</v>
      </c>
      <c r="P320" s="9"/>
      <c r="Q320" s="11" t="s">
        <v>26</v>
      </c>
      <c r="R320" s="14">
        <v>94039090</v>
      </c>
    </row>
    <row r="321" spans="1:18" ht="68.099999999999994" customHeight="1">
      <c r="A321" s="106" t="s">
        <v>667</v>
      </c>
      <c r="B321" s="6" t="s">
        <v>645</v>
      </c>
      <c r="C321" s="9" t="s">
        <v>668</v>
      </c>
      <c r="D321" s="14"/>
      <c r="E321" s="9" t="s">
        <v>625</v>
      </c>
      <c r="F321" s="10">
        <v>4</v>
      </c>
      <c r="G321" s="10">
        <v>3.3</v>
      </c>
      <c r="H321" s="11" t="s">
        <v>38</v>
      </c>
      <c r="I321" s="9" t="s">
        <v>655</v>
      </c>
      <c r="J321" s="10" t="s">
        <v>669</v>
      </c>
      <c r="K321" s="10" t="s">
        <v>670</v>
      </c>
      <c r="L321" s="9">
        <v>4</v>
      </c>
      <c r="M321" s="9">
        <v>17</v>
      </c>
      <c r="N321" s="12">
        <f>568*519*286/10^9</f>
        <v>8.4310512000000004E-2</v>
      </c>
      <c r="O321" s="13">
        <v>5710302560076</v>
      </c>
      <c r="P321" s="9"/>
      <c r="Q321" s="11" t="s">
        <v>26</v>
      </c>
      <c r="R321" s="14">
        <v>94039090</v>
      </c>
    </row>
    <row r="322" spans="1:18" ht="68.099999999999994" customHeight="1">
      <c r="A322" s="1" t="s">
        <v>671</v>
      </c>
      <c r="B322" s="1"/>
      <c r="C322" s="94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94"/>
      <c r="Q322" s="1"/>
      <c r="R322" s="1"/>
    </row>
    <row r="323" spans="1:18" ht="68.099999999999994" customHeight="1">
      <c r="A323" s="106">
        <v>5601</v>
      </c>
      <c r="B323" s="6" t="s">
        <v>672</v>
      </c>
      <c r="C323" s="7" t="s">
        <v>673</v>
      </c>
      <c r="D323" s="14"/>
      <c r="E323" s="9" t="s">
        <v>252</v>
      </c>
      <c r="F323" s="10">
        <v>20</v>
      </c>
      <c r="G323" s="10">
        <v>17</v>
      </c>
      <c r="H323" s="11" t="s">
        <v>38</v>
      </c>
      <c r="I323" s="9" t="s">
        <v>674</v>
      </c>
      <c r="J323" s="10" t="s">
        <v>675</v>
      </c>
      <c r="K323" s="10" t="s">
        <v>676</v>
      </c>
      <c r="L323" s="9">
        <v>1</v>
      </c>
      <c r="M323" s="9">
        <v>20</v>
      </c>
      <c r="N323" s="12">
        <v>0.08</v>
      </c>
      <c r="O323" s="13">
        <v>5710302056012</v>
      </c>
      <c r="P323" s="116" t="s">
        <v>25</v>
      </c>
      <c r="Q323" s="11" t="s">
        <v>26</v>
      </c>
      <c r="R323" s="14">
        <v>94036090</v>
      </c>
    </row>
    <row r="324" spans="1:18" ht="68.099999999999994" customHeight="1">
      <c r="A324" s="106">
        <v>5801</v>
      </c>
      <c r="B324" s="6" t="s">
        <v>672</v>
      </c>
      <c r="C324" s="7" t="s">
        <v>677</v>
      </c>
      <c r="D324" s="14"/>
      <c r="E324" s="9" t="s">
        <v>252</v>
      </c>
      <c r="F324" s="10">
        <v>20</v>
      </c>
      <c r="G324" s="10">
        <v>17</v>
      </c>
      <c r="H324" s="11" t="s">
        <v>38</v>
      </c>
      <c r="I324" s="9" t="s">
        <v>674</v>
      </c>
      <c r="J324" s="10" t="s">
        <v>675</v>
      </c>
      <c r="K324" s="10" t="s">
        <v>676</v>
      </c>
      <c r="L324" s="9">
        <v>1</v>
      </c>
      <c r="M324" s="9">
        <v>20</v>
      </c>
      <c r="N324" s="12">
        <v>0.08</v>
      </c>
      <c r="O324" s="13">
        <v>5710302058016</v>
      </c>
      <c r="P324" s="116" t="s">
        <v>25</v>
      </c>
      <c r="Q324" s="11" t="s">
        <v>26</v>
      </c>
      <c r="R324" s="14">
        <v>94036090</v>
      </c>
    </row>
    <row r="325" spans="1:18" ht="68.099999999999994" customHeight="1">
      <c r="A325" s="106">
        <v>5112</v>
      </c>
      <c r="B325" s="6" t="s">
        <v>672</v>
      </c>
      <c r="C325" s="7" t="s">
        <v>678</v>
      </c>
      <c r="D325" s="14"/>
      <c r="E325" s="9" t="s">
        <v>252</v>
      </c>
      <c r="F325" s="10">
        <v>20</v>
      </c>
      <c r="G325" s="10">
        <v>17</v>
      </c>
      <c r="H325" s="11" t="s">
        <v>38</v>
      </c>
      <c r="I325" s="9" t="s">
        <v>674</v>
      </c>
      <c r="J325" s="10" t="s">
        <v>675</v>
      </c>
      <c r="K325" s="10" t="s">
        <v>676</v>
      </c>
      <c r="L325" s="9">
        <v>1</v>
      </c>
      <c r="M325" s="9">
        <v>20</v>
      </c>
      <c r="N325" s="12">
        <v>0.08</v>
      </c>
      <c r="O325" s="13">
        <v>5710302051123</v>
      </c>
      <c r="P325" s="116" t="s">
        <v>25</v>
      </c>
      <c r="Q325" s="11" t="s">
        <v>26</v>
      </c>
      <c r="R325" s="14">
        <v>94036090</v>
      </c>
    </row>
    <row r="326" spans="1:18" ht="68.099999999999994" customHeight="1">
      <c r="A326" s="106" t="s">
        <v>679</v>
      </c>
      <c r="B326" s="6" t="s">
        <v>672</v>
      </c>
      <c r="C326" s="7" t="s">
        <v>680</v>
      </c>
      <c r="D326" s="14"/>
      <c r="E326" s="9" t="s">
        <v>625</v>
      </c>
      <c r="F326" s="10">
        <v>1.9</v>
      </c>
      <c r="G326" s="10">
        <v>1.75</v>
      </c>
      <c r="H326" s="11" t="s">
        <v>38</v>
      </c>
      <c r="I326" s="9" t="s">
        <v>154</v>
      </c>
      <c r="J326" s="10" t="s">
        <v>681</v>
      </c>
      <c r="K326" s="10" t="s">
        <v>682</v>
      </c>
      <c r="L326" s="9">
        <v>4</v>
      </c>
      <c r="M326" s="9">
        <v>7.6</v>
      </c>
      <c r="N326" s="12">
        <v>3.49E-2</v>
      </c>
      <c r="O326" s="13">
        <v>5710302707013</v>
      </c>
      <c r="P326" s="116" t="s">
        <v>25</v>
      </c>
      <c r="Q326" s="11" t="s">
        <v>26</v>
      </c>
      <c r="R326" s="14">
        <v>9403601000</v>
      </c>
    </row>
    <row r="327" spans="1:18" ht="68.099999999999994" customHeight="1">
      <c r="A327" s="106" t="s">
        <v>683</v>
      </c>
      <c r="B327" s="6" t="s">
        <v>672</v>
      </c>
      <c r="C327" s="7" t="s">
        <v>684</v>
      </c>
      <c r="D327" s="14"/>
      <c r="E327" s="9" t="s">
        <v>625</v>
      </c>
      <c r="F327" s="10">
        <v>1.9</v>
      </c>
      <c r="G327" s="10">
        <v>1.75</v>
      </c>
      <c r="H327" s="11" t="s">
        <v>38</v>
      </c>
      <c r="I327" s="9" t="s">
        <v>154</v>
      </c>
      <c r="J327" s="10" t="s">
        <v>681</v>
      </c>
      <c r="K327" s="10" t="s">
        <v>682</v>
      </c>
      <c r="L327" s="9">
        <v>4</v>
      </c>
      <c r="M327" s="9">
        <v>7.6</v>
      </c>
      <c r="N327" s="12">
        <v>3.49E-2</v>
      </c>
      <c r="O327" s="13">
        <v>5710302707020</v>
      </c>
      <c r="P327" s="116" t="s">
        <v>25</v>
      </c>
      <c r="Q327" s="11" t="s">
        <v>26</v>
      </c>
      <c r="R327" s="14">
        <v>9403601000</v>
      </c>
    </row>
    <row r="328" spans="1:18" ht="68.099999999999994" customHeight="1">
      <c r="A328" s="106" t="s">
        <v>685</v>
      </c>
      <c r="B328" s="6" t="s">
        <v>672</v>
      </c>
      <c r="C328" s="7" t="s">
        <v>686</v>
      </c>
      <c r="D328" s="14"/>
      <c r="E328" s="9" t="s">
        <v>625</v>
      </c>
      <c r="F328" s="10">
        <v>1.9</v>
      </c>
      <c r="G328" s="10">
        <v>1.75</v>
      </c>
      <c r="H328" s="11" t="s">
        <v>38</v>
      </c>
      <c r="I328" s="9" t="s">
        <v>154</v>
      </c>
      <c r="J328" s="10" t="s">
        <v>681</v>
      </c>
      <c r="K328" s="10" t="s">
        <v>682</v>
      </c>
      <c r="L328" s="9">
        <v>4</v>
      </c>
      <c r="M328" s="9">
        <v>7.6</v>
      </c>
      <c r="N328" s="12">
        <v>3.49E-2</v>
      </c>
      <c r="O328" s="13">
        <v>5710302707037</v>
      </c>
      <c r="P328" s="116" t="s">
        <v>25</v>
      </c>
      <c r="Q328" s="11" t="s">
        <v>26</v>
      </c>
      <c r="R328" s="14">
        <v>9403601000</v>
      </c>
    </row>
    <row r="329" spans="1:18" ht="68.099999999999994" customHeight="1">
      <c r="A329" s="105" t="s">
        <v>687</v>
      </c>
      <c r="B329" s="62" t="s">
        <v>672</v>
      </c>
      <c r="C329" s="7" t="s">
        <v>688</v>
      </c>
      <c r="D329" s="49"/>
      <c r="E329" s="63" t="s">
        <v>625</v>
      </c>
      <c r="F329" s="64">
        <v>1.9</v>
      </c>
      <c r="G329" s="64">
        <v>1.75</v>
      </c>
      <c r="H329" s="66" t="s">
        <v>38</v>
      </c>
      <c r="I329" s="63" t="s">
        <v>154</v>
      </c>
      <c r="J329" s="64" t="s">
        <v>681</v>
      </c>
      <c r="K329" s="64" t="s">
        <v>682</v>
      </c>
      <c r="L329" s="63">
        <v>4</v>
      </c>
      <c r="M329" s="63">
        <v>7.6</v>
      </c>
      <c r="N329" s="77">
        <v>3.49E-2</v>
      </c>
      <c r="O329" s="68">
        <v>5710302707044</v>
      </c>
      <c r="P329" s="116" t="s">
        <v>25</v>
      </c>
      <c r="Q329" s="66" t="s">
        <v>26</v>
      </c>
      <c r="R329" s="49">
        <v>9403601000</v>
      </c>
    </row>
    <row r="330" spans="1:18" ht="68.099999999999994" customHeight="1">
      <c r="A330" s="108"/>
      <c r="B330" s="80"/>
      <c r="C330" s="82"/>
      <c r="D330" s="81"/>
      <c r="E330" s="82"/>
      <c r="F330" s="83"/>
      <c r="G330" s="83"/>
      <c r="H330" s="84"/>
      <c r="I330" s="82"/>
      <c r="J330" s="83"/>
      <c r="K330" s="83"/>
      <c r="L330" s="82"/>
      <c r="M330" s="82"/>
      <c r="N330" s="85"/>
      <c r="O330" s="86"/>
      <c r="P330" s="82"/>
      <c r="Q330" s="81"/>
      <c r="R330" s="81"/>
    </row>
    <row r="331" spans="1:18" ht="68.099999999999994" customHeight="1">
      <c r="A331" s="109" t="s">
        <v>689</v>
      </c>
      <c r="B331" s="69" t="s">
        <v>672</v>
      </c>
      <c r="C331" s="70" t="s">
        <v>690</v>
      </c>
      <c r="D331" s="76"/>
      <c r="E331" s="71" t="s">
        <v>625</v>
      </c>
      <c r="F331" s="72">
        <v>1.9</v>
      </c>
      <c r="G331" s="72">
        <v>1.75</v>
      </c>
      <c r="H331" s="73" t="s">
        <v>38</v>
      </c>
      <c r="I331" s="71" t="s">
        <v>154</v>
      </c>
      <c r="J331" s="72" t="s">
        <v>681</v>
      </c>
      <c r="K331" s="72" t="s">
        <v>682</v>
      </c>
      <c r="L331" s="71">
        <v>4</v>
      </c>
      <c r="M331" s="71">
        <v>7.6</v>
      </c>
      <c r="N331" s="79">
        <v>3.49E-2</v>
      </c>
      <c r="O331" s="75">
        <v>5710302560113</v>
      </c>
      <c r="P331" s="71"/>
      <c r="Q331" s="73" t="s">
        <v>26</v>
      </c>
      <c r="R331" s="76">
        <v>94039090</v>
      </c>
    </row>
    <row r="332" spans="1:18" ht="68.099999999999994" customHeight="1">
      <c r="A332" s="106" t="s">
        <v>691</v>
      </c>
      <c r="B332" s="6" t="s">
        <v>672</v>
      </c>
      <c r="C332" s="7" t="s">
        <v>692</v>
      </c>
      <c r="D332" s="14"/>
      <c r="E332" s="9" t="s">
        <v>625</v>
      </c>
      <c r="F332" s="10">
        <v>1.9</v>
      </c>
      <c r="G332" s="10">
        <v>1.75</v>
      </c>
      <c r="H332" s="11" t="s">
        <v>38</v>
      </c>
      <c r="I332" s="9" t="s">
        <v>154</v>
      </c>
      <c r="J332" s="10" t="s">
        <v>681</v>
      </c>
      <c r="K332" s="10" t="s">
        <v>682</v>
      </c>
      <c r="L332" s="9">
        <v>4</v>
      </c>
      <c r="M332" s="9">
        <v>7.6</v>
      </c>
      <c r="N332" s="12">
        <v>3.49E-2</v>
      </c>
      <c r="O332" s="13">
        <v>5710302560151</v>
      </c>
      <c r="P332" s="9"/>
      <c r="Q332" s="11" t="s">
        <v>26</v>
      </c>
      <c r="R332" s="14">
        <v>94039090</v>
      </c>
    </row>
    <row r="333" spans="1:18" ht="68.099999999999994" customHeight="1">
      <c r="A333" s="106" t="s">
        <v>693</v>
      </c>
      <c r="B333" s="6" t="s">
        <v>672</v>
      </c>
      <c r="C333" s="7" t="s">
        <v>694</v>
      </c>
      <c r="D333" s="14"/>
      <c r="E333" s="9" t="s">
        <v>625</v>
      </c>
      <c r="F333" s="10">
        <v>1.9</v>
      </c>
      <c r="G333" s="10">
        <v>1.75</v>
      </c>
      <c r="H333" s="11" t="s">
        <v>38</v>
      </c>
      <c r="I333" s="9" t="s">
        <v>154</v>
      </c>
      <c r="J333" s="10" t="s">
        <v>681</v>
      </c>
      <c r="K333" s="10" t="s">
        <v>682</v>
      </c>
      <c r="L333" s="9">
        <v>4</v>
      </c>
      <c r="M333" s="9">
        <v>7.6</v>
      </c>
      <c r="N333" s="12">
        <v>3.49E-2</v>
      </c>
      <c r="O333" s="13">
        <v>5710302560168</v>
      </c>
      <c r="P333" s="9"/>
      <c r="Q333" s="11" t="s">
        <v>26</v>
      </c>
      <c r="R333" s="14">
        <v>94039090</v>
      </c>
    </row>
    <row r="334" spans="1:18" ht="68.099999999999994" customHeight="1">
      <c r="A334" s="106" t="s">
        <v>695</v>
      </c>
      <c r="B334" s="6" t="s">
        <v>672</v>
      </c>
      <c r="C334" s="7" t="s">
        <v>696</v>
      </c>
      <c r="D334" s="14"/>
      <c r="E334" s="9" t="s">
        <v>625</v>
      </c>
      <c r="F334" s="10">
        <v>1.9</v>
      </c>
      <c r="G334" s="10">
        <v>1.75</v>
      </c>
      <c r="H334" s="11" t="s">
        <v>38</v>
      </c>
      <c r="I334" s="9" t="s">
        <v>154</v>
      </c>
      <c r="J334" s="10" t="s">
        <v>681</v>
      </c>
      <c r="K334" s="10" t="s">
        <v>697</v>
      </c>
      <c r="L334" s="9">
        <v>4</v>
      </c>
      <c r="M334" s="9">
        <v>9.6</v>
      </c>
      <c r="N334" s="12">
        <f>308*608*260/10^9</f>
        <v>4.8688639999999998E-2</v>
      </c>
      <c r="O334" s="13">
        <v>5710302560175</v>
      </c>
      <c r="P334" s="9"/>
      <c r="Q334" s="11" t="s">
        <v>26</v>
      </c>
      <c r="R334" s="14">
        <v>94039090</v>
      </c>
    </row>
    <row r="335" spans="1:18" ht="68.099999999999994" customHeight="1">
      <c r="A335" s="106">
        <v>5607</v>
      </c>
      <c r="B335" s="6" t="s">
        <v>672</v>
      </c>
      <c r="C335" s="9" t="s">
        <v>698</v>
      </c>
      <c r="D335" s="14"/>
      <c r="E335" s="9" t="s">
        <v>699</v>
      </c>
      <c r="F335" s="10">
        <v>0.55000000000000004</v>
      </c>
      <c r="G335" s="10">
        <v>0.45</v>
      </c>
      <c r="H335" s="11" t="s">
        <v>38</v>
      </c>
      <c r="I335" s="10" t="s">
        <v>700</v>
      </c>
      <c r="J335" s="10" t="s">
        <v>701</v>
      </c>
      <c r="K335" s="10" t="s">
        <v>702</v>
      </c>
      <c r="L335" s="9">
        <v>20</v>
      </c>
      <c r="M335" s="9">
        <v>11</v>
      </c>
      <c r="N335" s="12">
        <f>(458*638*474)/10^9</f>
        <v>0.13850469600000001</v>
      </c>
      <c r="O335" s="13">
        <v>5710302056074</v>
      </c>
      <c r="P335" s="9"/>
      <c r="Q335" s="11" t="s">
        <v>26</v>
      </c>
      <c r="R335" s="14">
        <v>94042120</v>
      </c>
    </row>
    <row r="336" spans="1:18" ht="68.099999999999994" customHeight="1">
      <c r="A336" s="1" t="s">
        <v>703</v>
      </c>
      <c r="B336" s="1"/>
      <c r="C336" s="94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94"/>
      <c r="Q336" s="1"/>
      <c r="R336" s="1"/>
    </row>
    <row r="337" spans="1:18" ht="68.099999999999994" customHeight="1">
      <c r="A337" s="106">
        <v>5603</v>
      </c>
      <c r="B337" s="6" t="s">
        <v>704</v>
      </c>
      <c r="C337" s="7" t="s">
        <v>705</v>
      </c>
      <c r="D337" s="14"/>
      <c r="E337" s="9" t="s">
        <v>706</v>
      </c>
      <c r="F337" s="10">
        <v>9</v>
      </c>
      <c r="G337" s="10">
        <v>7.5</v>
      </c>
      <c r="H337" s="11" t="s">
        <v>38</v>
      </c>
      <c r="I337" s="9" t="s">
        <v>707</v>
      </c>
      <c r="J337" s="10" t="s">
        <v>708</v>
      </c>
      <c r="K337" s="10" t="s">
        <v>709</v>
      </c>
      <c r="L337" s="9">
        <v>1</v>
      </c>
      <c r="M337" s="9">
        <v>9</v>
      </c>
      <c r="N337" s="12">
        <v>0.03</v>
      </c>
      <c r="O337" s="13">
        <v>5710302056036</v>
      </c>
      <c r="P337" s="116" t="s">
        <v>25</v>
      </c>
      <c r="Q337" s="11" t="s">
        <v>26</v>
      </c>
      <c r="R337" s="14">
        <v>94036090</v>
      </c>
    </row>
    <row r="338" spans="1:18" ht="68.099999999999994" customHeight="1">
      <c r="A338" s="106">
        <v>5803</v>
      </c>
      <c r="B338" s="6" t="s">
        <v>704</v>
      </c>
      <c r="C338" s="7" t="s">
        <v>710</v>
      </c>
      <c r="D338" s="14"/>
      <c r="E338" s="9" t="s">
        <v>706</v>
      </c>
      <c r="F338" s="10">
        <v>9</v>
      </c>
      <c r="G338" s="10">
        <v>7.5</v>
      </c>
      <c r="H338" s="11" t="s">
        <v>38</v>
      </c>
      <c r="I338" s="9" t="s">
        <v>707</v>
      </c>
      <c r="J338" s="10" t="s">
        <v>708</v>
      </c>
      <c r="K338" s="10" t="s">
        <v>709</v>
      </c>
      <c r="L338" s="9">
        <v>1</v>
      </c>
      <c r="M338" s="9">
        <v>9</v>
      </c>
      <c r="N338" s="12">
        <v>0.03</v>
      </c>
      <c r="O338" s="13">
        <v>5710302058030</v>
      </c>
      <c r="P338" s="116" t="s">
        <v>25</v>
      </c>
      <c r="Q338" s="11" t="s">
        <v>26</v>
      </c>
      <c r="R338" s="14">
        <v>94036090</v>
      </c>
    </row>
    <row r="339" spans="1:18" ht="68.099999999999994" customHeight="1">
      <c r="A339" s="106">
        <v>5113</v>
      </c>
      <c r="B339" s="6" t="s">
        <v>704</v>
      </c>
      <c r="C339" s="7" t="s">
        <v>711</v>
      </c>
      <c r="D339" s="14"/>
      <c r="E339" s="9" t="s">
        <v>706</v>
      </c>
      <c r="F339" s="10">
        <v>9</v>
      </c>
      <c r="G339" s="10">
        <v>7.5</v>
      </c>
      <c r="H339" s="11" t="s">
        <v>38</v>
      </c>
      <c r="I339" s="9" t="s">
        <v>707</v>
      </c>
      <c r="J339" s="10" t="s">
        <v>708</v>
      </c>
      <c r="K339" s="10" t="s">
        <v>709</v>
      </c>
      <c r="L339" s="9">
        <v>1</v>
      </c>
      <c r="M339" s="9">
        <v>9</v>
      </c>
      <c r="N339" s="12">
        <v>0.03</v>
      </c>
      <c r="O339" s="13">
        <v>5710302051130</v>
      </c>
      <c r="P339" s="116" t="s">
        <v>25</v>
      </c>
      <c r="Q339" s="11" t="s">
        <v>26</v>
      </c>
      <c r="R339" s="14">
        <v>94036090</v>
      </c>
    </row>
    <row r="340" spans="1:18" ht="68.099999999999994" customHeight="1">
      <c r="A340" s="106" t="s">
        <v>712</v>
      </c>
      <c r="B340" s="6" t="s">
        <v>704</v>
      </c>
      <c r="C340" s="7" t="s">
        <v>713</v>
      </c>
      <c r="D340" s="49"/>
      <c r="E340" s="9" t="s">
        <v>625</v>
      </c>
      <c r="F340" s="10">
        <v>1.45</v>
      </c>
      <c r="G340" s="10">
        <v>1.3</v>
      </c>
      <c r="H340" s="11" t="s">
        <v>38</v>
      </c>
      <c r="I340" s="9" t="s">
        <v>154</v>
      </c>
      <c r="J340" s="10" t="s">
        <v>714</v>
      </c>
      <c r="K340" s="10" t="s">
        <v>715</v>
      </c>
      <c r="L340" s="9">
        <v>4</v>
      </c>
      <c r="M340" s="9">
        <v>5.8</v>
      </c>
      <c r="N340" s="12">
        <v>2.5000000000000001E-2</v>
      </c>
      <c r="O340" s="13">
        <v>5710302708010</v>
      </c>
      <c r="P340" s="116" t="s">
        <v>25</v>
      </c>
      <c r="Q340" s="11" t="s">
        <v>26</v>
      </c>
      <c r="R340" s="14">
        <v>9403601000</v>
      </c>
    </row>
    <row r="341" spans="1:18" ht="68.099999999999994" customHeight="1">
      <c r="A341" s="106" t="s">
        <v>716</v>
      </c>
      <c r="B341" s="6" t="s">
        <v>704</v>
      </c>
      <c r="C341" s="7" t="s">
        <v>717</v>
      </c>
      <c r="D341" s="49"/>
      <c r="E341" s="9" t="s">
        <v>625</v>
      </c>
      <c r="F341" s="10">
        <v>1.45</v>
      </c>
      <c r="G341" s="10">
        <v>1.3</v>
      </c>
      <c r="H341" s="11" t="s">
        <v>38</v>
      </c>
      <c r="I341" s="9" t="s">
        <v>154</v>
      </c>
      <c r="J341" s="10" t="s">
        <v>714</v>
      </c>
      <c r="K341" s="10" t="s">
        <v>715</v>
      </c>
      <c r="L341" s="9">
        <v>4</v>
      </c>
      <c r="M341" s="9">
        <v>5.8</v>
      </c>
      <c r="N341" s="12">
        <v>2.5000000000000001E-2</v>
      </c>
      <c r="O341" s="13">
        <v>5710302708027</v>
      </c>
      <c r="P341" s="116" t="s">
        <v>25</v>
      </c>
      <c r="Q341" s="11" t="s">
        <v>26</v>
      </c>
      <c r="R341" s="14">
        <v>9403601000</v>
      </c>
    </row>
    <row r="342" spans="1:18" ht="68.099999999999994" customHeight="1">
      <c r="A342" s="106" t="s">
        <v>718</v>
      </c>
      <c r="B342" s="6" t="s">
        <v>704</v>
      </c>
      <c r="C342" s="7" t="s">
        <v>719</v>
      </c>
      <c r="D342" s="49"/>
      <c r="E342" s="9" t="s">
        <v>625</v>
      </c>
      <c r="F342" s="10">
        <v>1.45</v>
      </c>
      <c r="G342" s="10">
        <v>1.3</v>
      </c>
      <c r="H342" s="11" t="s">
        <v>38</v>
      </c>
      <c r="I342" s="9" t="s">
        <v>154</v>
      </c>
      <c r="J342" s="10" t="s">
        <v>714</v>
      </c>
      <c r="K342" s="10" t="s">
        <v>715</v>
      </c>
      <c r="L342" s="9">
        <v>4</v>
      </c>
      <c r="M342" s="9">
        <v>5.8</v>
      </c>
      <c r="N342" s="12">
        <v>2.5000000000000001E-2</v>
      </c>
      <c r="O342" s="13">
        <v>5710302708034</v>
      </c>
      <c r="P342" s="116" t="s">
        <v>25</v>
      </c>
      <c r="Q342" s="11" t="s">
        <v>26</v>
      </c>
      <c r="R342" s="14">
        <v>9403601000</v>
      </c>
    </row>
    <row r="343" spans="1:18" ht="68.099999999999994" customHeight="1">
      <c r="A343" s="106" t="s">
        <v>720</v>
      </c>
      <c r="B343" s="6" t="s">
        <v>704</v>
      </c>
      <c r="C343" s="9" t="s">
        <v>721</v>
      </c>
      <c r="D343" s="14"/>
      <c r="E343" s="9" t="s">
        <v>625</v>
      </c>
      <c r="F343" s="10">
        <v>1.45</v>
      </c>
      <c r="G343" s="10">
        <v>1.3</v>
      </c>
      <c r="H343" s="11" t="s">
        <v>38</v>
      </c>
      <c r="I343" s="9" t="s">
        <v>154</v>
      </c>
      <c r="J343" s="10" t="s">
        <v>714</v>
      </c>
      <c r="K343" s="10" t="s">
        <v>715</v>
      </c>
      <c r="L343" s="9">
        <v>4</v>
      </c>
      <c r="M343" s="9">
        <v>5.8</v>
      </c>
      <c r="N343" s="12">
        <v>2.5000000000000001E-2</v>
      </c>
      <c r="O343" s="13">
        <v>5710302708041</v>
      </c>
      <c r="P343" s="116" t="s">
        <v>25</v>
      </c>
      <c r="Q343" s="11" t="s">
        <v>26</v>
      </c>
      <c r="R343" s="14">
        <v>9403601000</v>
      </c>
    </row>
    <row r="344" spans="1:18" ht="68.099999999999994" customHeight="1">
      <c r="A344" s="1"/>
      <c r="B344" s="1"/>
      <c r="C344" s="94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94"/>
      <c r="Q344" s="1"/>
      <c r="R344" s="1"/>
    </row>
    <row r="345" spans="1:18" ht="68.099999999999994" customHeight="1">
      <c r="A345" s="106" t="s">
        <v>722</v>
      </c>
      <c r="B345" s="6" t="s">
        <v>704</v>
      </c>
      <c r="C345" s="7" t="s">
        <v>723</v>
      </c>
      <c r="D345" s="14"/>
      <c r="E345" s="9" t="s">
        <v>625</v>
      </c>
      <c r="F345" s="10">
        <v>1.45</v>
      </c>
      <c r="G345" s="10">
        <v>1.3</v>
      </c>
      <c r="H345" s="11" t="s">
        <v>38</v>
      </c>
      <c r="I345" s="9" t="s">
        <v>154</v>
      </c>
      <c r="J345" s="10" t="s">
        <v>714</v>
      </c>
      <c r="K345" s="10" t="s">
        <v>715</v>
      </c>
      <c r="L345" s="9">
        <v>4</v>
      </c>
      <c r="M345" s="9">
        <v>5.8</v>
      </c>
      <c r="N345" s="12">
        <v>2.5000000000000001E-2</v>
      </c>
      <c r="O345" s="13">
        <v>5710302560335</v>
      </c>
      <c r="P345" s="9"/>
      <c r="Q345" s="11" t="s">
        <v>26</v>
      </c>
      <c r="R345" s="14">
        <v>94039090</v>
      </c>
    </row>
    <row r="346" spans="1:18" ht="68.099999999999994" customHeight="1">
      <c r="A346" s="106" t="s">
        <v>724</v>
      </c>
      <c r="B346" s="6" t="s">
        <v>704</v>
      </c>
      <c r="C346" s="7" t="s">
        <v>725</v>
      </c>
      <c r="D346" s="49"/>
      <c r="E346" s="9" t="s">
        <v>625</v>
      </c>
      <c r="F346" s="10">
        <v>1.45</v>
      </c>
      <c r="G346" s="10">
        <v>1.3</v>
      </c>
      <c r="H346" s="11" t="s">
        <v>38</v>
      </c>
      <c r="I346" s="9" t="s">
        <v>154</v>
      </c>
      <c r="J346" s="10" t="s">
        <v>714</v>
      </c>
      <c r="K346" s="10" t="s">
        <v>715</v>
      </c>
      <c r="L346" s="9">
        <v>4</v>
      </c>
      <c r="M346" s="9">
        <v>5.8</v>
      </c>
      <c r="N346" s="12">
        <v>2.5000000000000001E-2</v>
      </c>
      <c r="O346" s="13">
        <v>5710302560366</v>
      </c>
      <c r="P346" s="9"/>
      <c r="Q346" s="11" t="s">
        <v>26</v>
      </c>
      <c r="R346" s="14">
        <v>94039090</v>
      </c>
    </row>
    <row r="347" spans="1:18" ht="68.099999999999994" customHeight="1">
      <c r="A347" s="106" t="s">
        <v>726</v>
      </c>
      <c r="B347" s="6" t="s">
        <v>704</v>
      </c>
      <c r="C347" s="7" t="s">
        <v>727</v>
      </c>
      <c r="D347" s="49"/>
      <c r="E347" s="9" t="s">
        <v>625</v>
      </c>
      <c r="F347" s="10">
        <v>1.45</v>
      </c>
      <c r="G347" s="10">
        <v>1.3</v>
      </c>
      <c r="H347" s="11" t="s">
        <v>38</v>
      </c>
      <c r="I347" s="9" t="s">
        <v>154</v>
      </c>
      <c r="J347" s="10" t="s">
        <v>714</v>
      </c>
      <c r="K347" s="10" t="s">
        <v>728</v>
      </c>
      <c r="L347" s="9">
        <v>4</v>
      </c>
      <c r="M347" s="9">
        <v>6.6</v>
      </c>
      <c r="N347" s="12">
        <f>284*433*301/10^9</f>
        <v>3.7014572000000003E-2</v>
      </c>
      <c r="O347" s="13">
        <v>5710302560373</v>
      </c>
      <c r="P347" s="9"/>
      <c r="Q347" s="11" t="s">
        <v>26</v>
      </c>
      <c r="R347" s="14">
        <v>94039090</v>
      </c>
    </row>
    <row r="348" spans="1:18" ht="68.099999999999994" customHeight="1">
      <c r="A348" s="1" t="s">
        <v>729</v>
      </c>
      <c r="B348" s="1"/>
      <c r="C348" s="94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94"/>
      <c r="Q348" s="1"/>
      <c r="R348" s="1"/>
    </row>
    <row r="349" spans="1:18" ht="68.099999999999994" customHeight="1">
      <c r="A349" s="106">
        <v>5620</v>
      </c>
      <c r="B349" s="6" t="s">
        <v>730</v>
      </c>
      <c r="C349" s="7" t="s">
        <v>731</v>
      </c>
      <c r="D349" s="17"/>
      <c r="E349" s="9" t="s">
        <v>732</v>
      </c>
      <c r="F349" s="10">
        <v>14.5</v>
      </c>
      <c r="G349" s="10">
        <v>11</v>
      </c>
      <c r="H349" s="11" t="s">
        <v>38</v>
      </c>
      <c r="I349" s="9" t="s">
        <v>733</v>
      </c>
      <c r="J349" s="9" t="s">
        <v>734</v>
      </c>
      <c r="K349" s="9" t="s">
        <v>735</v>
      </c>
      <c r="L349" s="9">
        <v>1</v>
      </c>
      <c r="M349" s="31">
        <f>F349</f>
        <v>14.5</v>
      </c>
      <c r="N349" s="16">
        <v>9.1499999999999998E-2</v>
      </c>
      <c r="O349" s="29">
        <v>5710302056203</v>
      </c>
      <c r="P349" s="9"/>
      <c r="Q349" s="11" t="s">
        <v>118</v>
      </c>
      <c r="R349" s="14">
        <v>7009910000</v>
      </c>
    </row>
    <row r="350" spans="1:18" ht="68.099999999999994" customHeight="1">
      <c r="A350" s="106">
        <v>5820</v>
      </c>
      <c r="B350" s="6" t="s">
        <v>730</v>
      </c>
      <c r="C350" s="7" t="s">
        <v>736</v>
      </c>
      <c r="D350" s="17"/>
      <c r="E350" s="9" t="s">
        <v>732</v>
      </c>
      <c r="F350" s="10">
        <v>14.5</v>
      </c>
      <c r="G350" s="10">
        <v>11</v>
      </c>
      <c r="H350" s="11" t="s">
        <v>38</v>
      </c>
      <c r="I350" s="9" t="s">
        <v>733</v>
      </c>
      <c r="J350" s="9" t="s">
        <v>734</v>
      </c>
      <c r="K350" s="9" t="s">
        <v>735</v>
      </c>
      <c r="L350" s="9">
        <v>1</v>
      </c>
      <c r="M350" s="31">
        <f t="shared" ref="M350:M351" si="25">F350</f>
        <v>14.5</v>
      </c>
      <c r="N350" s="16">
        <v>9.1499999999999998E-2</v>
      </c>
      <c r="O350" s="29">
        <v>5710302058207</v>
      </c>
      <c r="P350" s="9"/>
      <c r="Q350" s="11" t="s">
        <v>118</v>
      </c>
      <c r="R350" s="14">
        <v>7009910000</v>
      </c>
    </row>
    <row r="351" spans="1:18" ht="68.099999999999994" customHeight="1">
      <c r="A351" s="106">
        <v>5108</v>
      </c>
      <c r="B351" s="6" t="s">
        <v>730</v>
      </c>
      <c r="C351" s="7" t="s">
        <v>737</v>
      </c>
      <c r="D351" s="17"/>
      <c r="E351" s="9" t="s">
        <v>732</v>
      </c>
      <c r="F351" s="10">
        <v>14.5</v>
      </c>
      <c r="G351" s="10">
        <v>11</v>
      </c>
      <c r="H351" s="11" t="s">
        <v>38</v>
      </c>
      <c r="I351" s="9" t="s">
        <v>733</v>
      </c>
      <c r="J351" s="9" t="s">
        <v>734</v>
      </c>
      <c r="K351" s="9" t="s">
        <v>735</v>
      </c>
      <c r="L351" s="9">
        <v>1</v>
      </c>
      <c r="M351" s="31">
        <f t="shared" si="25"/>
        <v>14.5</v>
      </c>
      <c r="N351" s="16">
        <v>9.1499999999999998E-2</v>
      </c>
      <c r="O351" s="29">
        <v>5710302051086</v>
      </c>
      <c r="P351" s="9"/>
      <c r="Q351" s="11" t="s">
        <v>118</v>
      </c>
      <c r="R351" s="14">
        <v>7009910000</v>
      </c>
    </row>
    <row r="352" spans="1:18" ht="68.099999999999994" customHeight="1">
      <c r="A352" s="106" t="s">
        <v>738</v>
      </c>
      <c r="B352" s="6" t="s">
        <v>730</v>
      </c>
      <c r="C352" s="7" t="s">
        <v>739</v>
      </c>
      <c r="D352" s="17"/>
      <c r="E352" s="9" t="s">
        <v>740</v>
      </c>
      <c r="F352" s="10">
        <v>1</v>
      </c>
      <c r="G352" s="10">
        <v>0.6</v>
      </c>
      <c r="H352" s="11" t="s">
        <v>38</v>
      </c>
      <c r="I352" s="9" t="s">
        <v>741</v>
      </c>
      <c r="J352" s="9" t="s">
        <v>742</v>
      </c>
      <c r="K352" s="9" t="s">
        <v>743</v>
      </c>
      <c r="L352" s="9">
        <v>1</v>
      </c>
      <c r="M352" s="31">
        <v>1</v>
      </c>
      <c r="N352" s="16">
        <v>2.5500000000000002E-3</v>
      </c>
      <c r="O352" s="29">
        <v>5710302562018</v>
      </c>
      <c r="P352" s="9"/>
      <c r="Q352" s="11" t="s">
        <v>118</v>
      </c>
      <c r="R352" s="14">
        <v>9403910000</v>
      </c>
    </row>
    <row r="353" spans="1:18" ht="68.099999999999994" customHeight="1">
      <c r="A353" s="106" t="s">
        <v>744</v>
      </c>
      <c r="B353" s="6" t="s">
        <v>730</v>
      </c>
      <c r="C353" s="7" t="s">
        <v>745</v>
      </c>
      <c r="D353" s="17"/>
      <c r="E353" s="9" t="s">
        <v>740</v>
      </c>
      <c r="F353" s="10">
        <v>1</v>
      </c>
      <c r="G353" s="10">
        <v>0.6</v>
      </c>
      <c r="H353" s="11" t="s">
        <v>38</v>
      </c>
      <c r="I353" s="9" t="s">
        <v>741</v>
      </c>
      <c r="J353" s="9" t="s">
        <v>742</v>
      </c>
      <c r="K353" s="9" t="s">
        <v>743</v>
      </c>
      <c r="L353" s="9">
        <v>1</v>
      </c>
      <c r="M353" s="31">
        <v>1</v>
      </c>
      <c r="N353" s="16">
        <v>2.5500000000000002E-3</v>
      </c>
      <c r="O353" s="29">
        <v>5710302562025</v>
      </c>
      <c r="P353" s="9"/>
      <c r="Q353" s="11" t="s">
        <v>118</v>
      </c>
      <c r="R353" s="14">
        <v>9403910000</v>
      </c>
    </row>
    <row r="354" spans="1:18" ht="68.099999999999994" customHeight="1">
      <c r="A354" s="106" t="s">
        <v>746</v>
      </c>
      <c r="B354" s="6" t="s">
        <v>730</v>
      </c>
      <c r="C354" s="7" t="s">
        <v>747</v>
      </c>
      <c r="D354" s="17"/>
      <c r="E354" s="9" t="s">
        <v>740</v>
      </c>
      <c r="F354" s="10">
        <v>1</v>
      </c>
      <c r="G354" s="10">
        <v>0.6</v>
      </c>
      <c r="H354" s="11" t="s">
        <v>38</v>
      </c>
      <c r="I354" s="9" t="s">
        <v>741</v>
      </c>
      <c r="J354" s="9" t="s">
        <v>742</v>
      </c>
      <c r="K354" s="9" t="s">
        <v>743</v>
      </c>
      <c r="L354" s="9">
        <v>1</v>
      </c>
      <c r="M354" s="31">
        <v>1</v>
      </c>
      <c r="N354" s="16">
        <v>2.5500000000000002E-3</v>
      </c>
      <c r="O354" s="29">
        <v>5710302562032</v>
      </c>
      <c r="P354" s="9"/>
      <c r="Q354" s="11" t="s">
        <v>118</v>
      </c>
      <c r="R354" s="14">
        <v>9403910000</v>
      </c>
    </row>
    <row r="355" spans="1:18" ht="68.099999999999994" customHeight="1">
      <c r="A355" s="106" t="s">
        <v>748</v>
      </c>
      <c r="B355" s="6" t="s">
        <v>730</v>
      </c>
      <c r="C355" s="7" t="s">
        <v>749</v>
      </c>
      <c r="D355" s="17"/>
      <c r="E355" s="9" t="s">
        <v>740</v>
      </c>
      <c r="F355" s="10">
        <v>1</v>
      </c>
      <c r="G355" s="10">
        <v>0.6</v>
      </c>
      <c r="H355" s="11" t="s">
        <v>38</v>
      </c>
      <c r="I355" s="9" t="s">
        <v>741</v>
      </c>
      <c r="J355" s="9" t="s">
        <v>742</v>
      </c>
      <c r="K355" s="9" t="s">
        <v>743</v>
      </c>
      <c r="L355" s="9">
        <v>1</v>
      </c>
      <c r="M355" s="31">
        <v>1</v>
      </c>
      <c r="N355" s="16">
        <v>2.5500000000000002E-3</v>
      </c>
      <c r="O355" s="29">
        <v>5710302562049</v>
      </c>
      <c r="P355" s="9"/>
      <c r="Q355" s="11" t="s">
        <v>118</v>
      </c>
      <c r="R355" s="14">
        <v>9403910000</v>
      </c>
    </row>
    <row r="356" spans="1:18" ht="68.099999999999994" customHeight="1">
      <c r="A356" s="106" t="s">
        <v>750</v>
      </c>
      <c r="B356" s="6" t="s">
        <v>730</v>
      </c>
      <c r="C356" s="7" t="s">
        <v>751</v>
      </c>
      <c r="D356" s="17"/>
      <c r="E356" s="9" t="s">
        <v>740</v>
      </c>
      <c r="F356" s="10">
        <v>1</v>
      </c>
      <c r="G356" s="10">
        <v>0.6</v>
      </c>
      <c r="H356" s="11" t="s">
        <v>38</v>
      </c>
      <c r="I356" s="9" t="s">
        <v>741</v>
      </c>
      <c r="J356" s="9" t="s">
        <v>742</v>
      </c>
      <c r="K356" s="9" t="s">
        <v>743</v>
      </c>
      <c r="L356" s="9">
        <v>1</v>
      </c>
      <c r="M356" s="31">
        <v>1</v>
      </c>
      <c r="N356" s="16">
        <v>2.5500000000000002E-3</v>
      </c>
      <c r="O356" s="29">
        <v>5710302562056</v>
      </c>
      <c r="P356" s="9"/>
      <c r="Q356" s="11" t="s">
        <v>118</v>
      </c>
      <c r="R356" s="14">
        <v>9403910000</v>
      </c>
    </row>
    <row r="357" spans="1:18" ht="68.099999999999994" customHeight="1">
      <c r="A357" s="106" t="s">
        <v>752</v>
      </c>
      <c r="B357" s="6" t="s">
        <v>730</v>
      </c>
      <c r="C357" s="9" t="s">
        <v>753</v>
      </c>
      <c r="D357" s="17"/>
      <c r="E357" s="9" t="s">
        <v>740</v>
      </c>
      <c r="F357" s="10">
        <v>1</v>
      </c>
      <c r="G357" s="10">
        <v>0.6</v>
      </c>
      <c r="H357" s="11" t="s">
        <v>38</v>
      </c>
      <c r="I357" s="9" t="s">
        <v>741</v>
      </c>
      <c r="J357" s="9" t="s">
        <v>742</v>
      </c>
      <c r="K357" s="9" t="s">
        <v>743</v>
      </c>
      <c r="L357" s="9">
        <v>1</v>
      </c>
      <c r="M357" s="31">
        <v>1</v>
      </c>
      <c r="N357" s="16">
        <v>2.5500000000000002E-3</v>
      </c>
      <c r="O357" s="29">
        <v>5710302562063</v>
      </c>
      <c r="P357" s="9"/>
      <c r="Q357" s="11" t="s">
        <v>118</v>
      </c>
      <c r="R357" s="14">
        <v>9403910000</v>
      </c>
    </row>
    <row r="358" spans="1:18" ht="68.099999999999994" customHeight="1">
      <c r="A358" s="106" t="s">
        <v>754</v>
      </c>
      <c r="B358" s="6" t="s">
        <v>730</v>
      </c>
      <c r="C358" s="9" t="s">
        <v>755</v>
      </c>
      <c r="D358" s="17"/>
      <c r="E358" s="9" t="s">
        <v>740</v>
      </c>
      <c r="F358" s="10">
        <v>1</v>
      </c>
      <c r="G358" s="10">
        <v>0.6</v>
      </c>
      <c r="H358" s="11" t="s">
        <v>38</v>
      </c>
      <c r="I358" s="9" t="s">
        <v>741</v>
      </c>
      <c r="J358" s="9" t="s">
        <v>742</v>
      </c>
      <c r="K358" s="9" t="s">
        <v>743</v>
      </c>
      <c r="L358" s="9">
        <v>1</v>
      </c>
      <c r="M358" s="31">
        <v>1</v>
      </c>
      <c r="N358" s="16">
        <v>2.5500000000000002E-3</v>
      </c>
      <c r="O358" s="29">
        <v>5710302562070</v>
      </c>
      <c r="P358" s="9"/>
      <c r="Q358" s="11" t="s">
        <v>118</v>
      </c>
      <c r="R358" s="14">
        <v>9403910000</v>
      </c>
    </row>
    <row r="359" spans="1:18" ht="68.099999999999994" customHeight="1">
      <c r="A359" s="106" t="s">
        <v>756</v>
      </c>
      <c r="B359" s="6" t="s">
        <v>730</v>
      </c>
      <c r="C359" s="9" t="s">
        <v>757</v>
      </c>
      <c r="D359" s="17"/>
      <c r="E359" s="9" t="s">
        <v>740</v>
      </c>
      <c r="F359" s="10">
        <v>1</v>
      </c>
      <c r="G359" s="10">
        <v>0.6</v>
      </c>
      <c r="H359" s="11" t="s">
        <v>38</v>
      </c>
      <c r="I359" s="9" t="s">
        <v>741</v>
      </c>
      <c r="J359" s="9" t="s">
        <v>742</v>
      </c>
      <c r="K359" s="9" t="s">
        <v>743</v>
      </c>
      <c r="L359" s="9">
        <v>1</v>
      </c>
      <c r="M359" s="31">
        <v>1</v>
      </c>
      <c r="N359" s="16">
        <v>2.5500000000000002E-3</v>
      </c>
      <c r="O359" s="29">
        <v>5710302562087</v>
      </c>
      <c r="P359" s="9"/>
      <c r="Q359" s="11" t="s">
        <v>118</v>
      </c>
      <c r="R359" s="14">
        <v>9403910000</v>
      </c>
    </row>
    <row r="360" spans="1:18" ht="68.099999999999994" customHeight="1">
      <c r="A360" s="106" t="s">
        <v>758</v>
      </c>
      <c r="B360" s="6" t="s">
        <v>730</v>
      </c>
      <c r="C360" s="9" t="s">
        <v>759</v>
      </c>
      <c r="D360" s="17"/>
      <c r="E360" s="9" t="s">
        <v>740</v>
      </c>
      <c r="F360" s="10">
        <v>1</v>
      </c>
      <c r="G360" s="10">
        <v>0.6</v>
      </c>
      <c r="H360" s="11" t="s">
        <v>38</v>
      </c>
      <c r="I360" s="9" t="s">
        <v>741</v>
      </c>
      <c r="J360" s="9" t="s">
        <v>742</v>
      </c>
      <c r="K360" s="9" t="s">
        <v>743</v>
      </c>
      <c r="L360" s="9">
        <v>1</v>
      </c>
      <c r="M360" s="31">
        <v>1</v>
      </c>
      <c r="N360" s="16">
        <v>2.5500000000000002E-3</v>
      </c>
      <c r="O360" s="29">
        <v>5710302562094</v>
      </c>
      <c r="P360" s="9"/>
      <c r="Q360" s="11" t="s">
        <v>118</v>
      </c>
      <c r="R360" s="14">
        <v>9403910000</v>
      </c>
    </row>
    <row r="361" spans="1:18" ht="68.099999999999994" customHeight="1">
      <c r="A361" s="106" t="s">
        <v>760</v>
      </c>
      <c r="B361" s="6" t="s">
        <v>730</v>
      </c>
      <c r="C361" s="9" t="s">
        <v>761</v>
      </c>
      <c r="D361" s="17"/>
      <c r="E361" s="9" t="s">
        <v>740</v>
      </c>
      <c r="F361" s="10">
        <v>1</v>
      </c>
      <c r="G361" s="10">
        <v>0.6</v>
      </c>
      <c r="H361" s="11" t="s">
        <v>38</v>
      </c>
      <c r="I361" s="9" t="s">
        <v>741</v>
      </c>
      <c r="J361" s="9" t="s">
        <v>742</v>
      </c>
      <c r="K361" s="9" t="s">
        <v>743</v>
      </c>
      <c r="L361" s="9">
        <v>1</v>
      </c>
      <c r="M361" s="31">
        <v>1</v>
      </c>
      <c r="N361" s="16">
        <v>2.5500000000000002E-3</v>
      </c>
      <c r="O361" s="29">
        <v>5710302562100</v>
      </c>
      <c r="P361" s="9"/>
      <c r="Q361" s="11" t="s">
        <v>118</v>
      </c>
      <c r="R361" s="14">
        <v>9403910000</v>
      </c>
    </row>
    <row r="362" spans="1:18" ht="68.099999999999994" customHeight="1">
      <c r="A362" s="106" t="s">
        <v>762</v>
      </c>
      <c r="B362" s="6" t="s">
        <v>730</v>
      </c>
      <c r="C362" s="9" t="s">
        <v>763</v>
      </c>
      <c r="D362" s="17"/>
      <c r="E362" s="9" t="s">
        <v>764</v>
      </c>
      <c r="F362" s="10">
        <v>1</v>
      </c>
      <c r="G362" s="10">
        <v>0.6</v>
      </c>
      <c r="H362" s="11" t="s">
        <v>38</v>
      </c>
      <c r="I362" s="9" t="s">
        <v>741</v>
      </c>
      <c r="J362" s="9" t="s">
        <v>742</v>
      </c>
      <c r="K362" s="9" t="s">
        <v>743</v>
      </c>
      <c r="L362" s="9">
        <v>1</v>
      </c>
      <c r="M362" s="31">
        <v>1</v>
      </c>
      <c r="N362" s="16">
        <v>2.5500000000000002E-3</v>
      </c>
      <c r="O362" s="29">
        <v>5710302563015</v>
      </c>
      <c r="P362" s="9"/>
      <c r="Q362" s="11" t="s">
        <v>118</v>
      </c>
      <c r="R362" s="14">
        <v>9403910000</v>
      </c>
    </row>
    <row r="363" spans="1:18" ht="68.099999999999994" customHeight="1">
      <c r="A363" s="106" t="s">
        <v>765</v>
      </c>
      <c r="B363" s="6" t="s">
        <v>730</v>
      </c>
      <c r="C363" s="9" t="s">
        <v>766</v>
      </c>
      <c r="D363" s="17"/>
      <c r="E363" s="9" t="s">
        <v>767</v>
      </c>
      <c r="F363" s="10">
        <v>1</v>
      </c>
      <c r="G363" s="10">
        <v>0.6</v>
      </c>
      <c r="H363" s="11" t="s">
        <v>38</v>
      </c>
      <c r="I363" s="9" t="s">
        <v>741</v>
      </c>
      <c r="J363" s="9" t="s">
        <v>742</v>
      </c>
      <c r="K363" s="9" t="s">
        <v>743</v>
      </c>
      <c r="L363" s="9">
        <v>1</v>
      </c>
      <c r="M363" s="31">
        <v>1</v>
      </c>
      <c r="N363" s="16">
        <v>2.5500000000000002E-3</v>
      </c>
      <c r="O363" s="29">
        <v>5710302563022</v>
      </c>
      <c r="P363" s="9"/>
      <c r="Q363" s="11" t="s">
        <v>118</v>
      </c>
      <c r="R363" s="14">
        <v>9403910000</v>
      </c>
    </row>
    <row r="364" spans="1:18" ht="68.099999999999994" customHeight="1">
      <c r="A364" s="141" t="s">
        <v>768</v>
      </c>
      <c r="B364" s="142"/>
      <c r="C364" s="143"/>
      <c r="D364" s="144"/>
      <c r="E364" s="144"/>
      <c r="F364" s="145"/>
      <c r="G364" s="145"/>
      <c r="H364" s="144"/>
      <c r="I364" s="143"/>
      <c r="J364" s="143"/>
      <c r="K364" s="143"/>
      <c r="L364" s="143"/>
      <c r="M364" s="143"/>
      <c r="N364" s="143"/>
      <c r="O364" s="146"/>
      <c r="P364" s="143"/>
      <c r="Q364" s="144"/>
      <c r="R364" s="144"/>
    </row>
    <row r="365" spans="1:18" ht="56.1" customHeight="1">
      <c r="A365" s="113" t="s">
        <v>769</v>
      </c>
      <c r="B365" s="114" t="s">
        <v>770</v>
      </c>
      <c r="C365" s="115" t="s">
        <v>771</v>
      </c>
      <c r="D365" s="122"/>
      <c r="E365" s="116" t="s">
        <v>772</v>
      </c>
      <c r="F365" s="118">
        <v>15.7</v>
      </c>
      <c r="G365" s="118">
        <v>13.95</v>
      </c>
      <c r="H365" s="118" t="s">
        <v>38</v>
      </c>
      <c r="I365" s="118"/>
      <c r="J365" s="118" t="s">
        <v>773</v>
      </c>
      <c r="K365" s="118" t="s">
        <v>773</v>
      </c>
      <c r="L365" s="118">
        <v>2</v>
      </c>
      <c r="M365" s="118">
        <v>15.7</v>
      </c>
      <c r="N365" s="118">
        <v>0.28999999999999998</v>
      </c>
      <c r="O365" s="131">
        <v>5710302591216</v>
      </c>
      <c r="P365" s="118"/>
      <c r="Q365" s="118" t="s">
        <v>66</v>
      </c>
      <c r="R365" s="118"/>
    </row>
    <row r="366" spans="1:18" ht="56.1" customHeight="1">
      <c r="A366" s="113" t="s">
        <v>774</v>
      </c>
      <c r="B366" s="114" t="s">
        <v>770</v>
      </c>
      <c r="C366" s="115" t="s">
        <v>775</v>
      </c>
      <c r="D366" s="123"/>
      <c r="E366" s="116" t="s">
        <v>772</v>
      </c>
      <c r="F366" s="118">
        <v>15.7</v>
      </c>
      <c r="G366" s="118">
        <v>13.95</v>
      </c>
      <c r="H366" s="118" t="s">
        <v>38</v>
      </c>
      <c r="I366" s="118"/>
      <c r="J366" s="118" t="s">
        <v>773</v>
      </c>
      <c r="K366" s="118" t="s">
        <v>773</v>
      </c>
      <c r="L366" s="118">
        <v>2</v>
      </c>
      <c r="M366" s="118">
        <v>15.7</v>
      </c>
      <c r="N366" s="118">
        <v>0.28999999999999998</v>
      </c>
      <c r="O366" s="131">
        <v>5710302591223</v>
      </c>
      <c r="P366" s="118"/>
      <c r="Q366" s="118" t="s">
        <v>66</v>
      </c>
      <c r="R366" s="118"/>
    </row>
    <row r="367" spans="1:18" ht="56.1" customHeight="1">
      <c r="A367" s="113" t="s">
        <v>776</v>
      </c>
      <c r="B367" s="114" t="s">
        <v>770</v>
      </c>
      <c r="C367" s="115" t="s">
        <v>777</v>
      </c>
      <c r="D367" s="123"/>
      <c r="E367" s="116" t="s">
        <v>772</v>
      </c>
      <c r="F367" s="118">
        <v>15.7</v>
      </c>
      <c r="G367" s="118">
        <v>13.95</v>
      </c>
      <c r="H367" s="118" t="s">
        <v>38</v>
      </c>
      <c r="I367" s="118"/>
      <c r="J367" s="118" t="s">
        <v>773</v>
      </c>
      <c r="K367" s="118" t="s">
        <v>773</v>
      </c>
      <c r="L367" s="118">
        <v>2</v>
      </c>
      <c r="M367" s="118">
        <v>15.7</v>
      </c>
      <c r="N367" s="118">
        <v>0.28999999999999998</v>
      </c>
      <c r="O367" s="131">
        <v>5710302591230</v>
      </c>
      <c r="P367" s="118"/>
      <c r="Q367" s="118" t="s">
        <v>66</v>
      </c>
      <c r="R367" s="118"/>
    </row>
    <row r="368" spans="1:18" ht="68.099999999999994" customHeight="1">
      <c r="A368" s="141" t="s">
        <v>778</v>
      </c>
      <c r="B368" s="142"/>
      <c r="C368" s="143"/>
      <c r="D368" s="144"/>
      <c r="E368" s="144"/>
      <c r="F368" s="145"/>
      <c r="G368" s="145"/>
      <c r="H368" s="144"/>
      <c r="I368" s="143"/>
      <c r="J368" s="143"/>
      <c r="K368" s="143"/>
      <c r="L368" s="143"/>
      <c r="M368" s="143"/>
      <c r="N368" s="143"/>
      <c r="O368" s="146"/>
      <c r="P368" s="143"/>
      <c r="Q368" s="144"/>
      <c r="R368" s="144"/>
    </row>
    <row r="369" spans="1:18" ht="56.1" customHeight="1">
      <c r="A369" s="113" t="s">
        <v>779</v>
      </c>
      <c r="B369" s="114" t="s">
        <v>770</v>
      </c>
      <c r="C369" s="115" t="s">
        <v>780</v>
      </c>
      <c r="D369" s="123"/>
      <c r="E369" s="116" t="s">
        <v>772</v>
      </c>
      <c r="F369" s="118">
        <v>14.7</v>
      </c>
      <c r="G369" s="118">
        <v>13.5</v>
      </c>
      <c r="H369" s="118" t="s">
        <v>38</v>
      </c>
      <c r="I369" s="118"/>
      <c r="J369" s="118" t="s">
        <v>781</v>
      </c>
      <c r="K369" s="118" t="s">
        <v>781</v>
      </c>
      <c r="L369" s="118">
        <v>2</v>
      </c>
      <c r="M369" s="118">
        <v>14.7</v>
      </c>
      <c r="N369" s="118">
        <v>0.216</v>
      </c>
      <c r="O369" s="131">
        <v>5710302591315</v>
      </c>
      <c r="P369" s="118"/>
      <c r="Q369" s="118" t="s">
        <v>66</v>
      </c>
      <c r="R369" s="118"/>
    </row>
    <row r="370" spans="1:18" ht="56.1" customHeight="1">
      <c r="A370" s="113" t="s">
        <v>782</v>
      </c>
      <c r="B370" s="114" t="s">
        <v>770</v>
      </c>
      <c r="C370" s="115" t="s">
        <v>783</v>
      </c>
      <c r="D370" s="122"/>
      <c r="E370" s="116" t="s">
        <v>772</v>
      </c>
      <c r="F370" s="118">
        <v>14.7</v>
      </c>
      <c r="G370" s="118">
        <v>13.5</v>
      </c>
      <c r="H370" s="118" t="s">
        <v>38</v>
      </c>
      <c r="I370" s="118"/>
      <c r="J370" s="118" t="s">
        <v>781</v>
      </c>
      <c r="K370" s="118" t="s">
        <v>781</v>
      </c>
      <c r="L370" s="118">
        <v>2</v>
      </c>
      <c r="M370" s="118">
        <v>14.7</v>
      </c>
      <c r="N370" s="118">
        <v>0.216</v>
      </c>
      <c r="O370" s="131">
        <v>5710302591322</v>
      </c>
      <c r="P370" s="118"/>
      <c r="Q370" s="118" t="s">
        <v>66</v>
      </c>
      <c r="R370" s="118"/>
    </row>
    <row r="371" spans="1:18" ht="56.1" customHeight="1">
      <c r="A371" s="113" t="s">
        <v>784</v>
      </c>
      <c r="B371" s="114" t="s">
        <v>770</v>
      </c>
      <c r="C371" s="115" t="s">
        <v>785</v>
      </c>
      <c r="D371" s="123"/>
      <c r="E371" s="116" t="s">
        <v>772</v>
      </c>
      <c r="F371" s="118">
        <v>14.7</v>
      </c>
      <c r="G371" s="118">
        <v>13.5</v>
      </c>
      <c r="H371" s="118" t="s">
        <v>38</v>
      </c>
      <c r="I371" s="118"/>
      <c r="J371" s="118" t="s">
        <v>781</v>
      </c>
      <c r="K371" s="118" t="s">
        <v>781</v>
      </c>
      <c r="L371" s="118">
        <v>2</v>
      </c>
      <c r="M371" s="118">
        <v>14.7</v>
      </c>
      <c r="N371" s="118">
        <v>0.216</v>
      </c>
      <c r="O371" s="131">
        <v>5710302591339</v>
      </c>
      <c r="P371" s="118"/>
      <c r="Q371" s="118" t="s">
        <v>66</v>
      </c>
      <c r="R371" s="118"/>
    </row>
    <row r="372" spans="1:18" ht="68.099999999999994" customHeight="1">
      <c r="A372" s="110" t="s">
        <v>786</v>
      </c>
      <c r="B372" s="24"/>
      <c r="C372" s="27"/>
      <c r="D372" s="38"/>
      <c r="E372" s="27"/>
      <c r="F372" s="87"/>
      <c r="G372" s="87"/>
      <c r="H372" s="27"/>
      <c r="I372" s="27"/>
      <c r="J372" s="27"/>
      <c r="K372" s="27"/>
      <c r="L372" s="27"/>
      <c r="M372" s="88"/>
      <c r="N372" s="89"/>
      <c r="O372" s="25"/>
      <c r="Q372" s="25"/>
      <c r="R372" s="25"/>
    </row>
    <row r="373" spans="1:18" ht="56.1" customHeight="1">
      <c r="A373" s="6" t="s">
        <v>787</v>
      </c>
      <c r="B373" s="6" t="s">
        <v>788</v>
      </c>
      <c r="C373" s="19" t="s">
        <v>789</v>
      </c>
      <c r="D373" s="20"/>
      <c r="E373" s="14" t="s">
        <v>790</v>
      </c>
      <c r="F373" s="21">
        <v>25.5</v>
      </c>
      <c r="G373" s="21">
        <v>22.6</v>
      </c>
      <c r="H373" s="11" t="s">
        <v>38</v>
      </c>
      <c r="I373" s="14" t="s">
        <v>791</v>
      </c>
      <c r="J373" s="14" t="s">
        <v>792</v>
      </c>
      <c r="K373" s="14" t="s">
        <v>793</v>
      </c>
      <c r="L373" s="14">
        <v>4</v>
      </c>
      <c r="M373" s="14">
        <v>25.5</v>
      </c>
      <c r="N373" s="16">
        <v>0.2268</v>
      </c>
      <c r="O373" s="13">
        <v>5710302590011</v>
      </c>
      <c r="P373" s="116" t="s">
        <v>25</v>
      </c>
      <c r="Q373" s="11" t="s">
        <v>66</v>
      </c>
      <c r="R373" s="14">
        <v>9401711000</v>
      </c>
    </row>
    <row r="374" spans="1:18" ht="56.1" customHeight="1">
      <c r="A374" s="6" t="s">
        <v>794</v>
      </c>
      <c r="B374" s="6" t="s">
        <v>788</v>
      </c>
      <c r="C374" s="19" t="s">
        <v>795</v>
      </c>
      <c r="D374" s="20"/>
      <c r="E374" s="14" t="s">
        <v>796</v>
      </c>
      <c r="F374" s="21">
        <v>20.8</v>
      </c>
      <c r="G374" s="21">
        <v>17</v>
      </c>
      <c r="H374" s="11" t="s">
        <v>38</v>
      </c>
      <c r="I374" s="14" t="s">
        <v>154</v>
      </c>
      <c r="J374" s="14" t="s">
        <v>797</v>
      </c>
      <c r="K374" s="14" t="s">
        <v>797</v>
      </c>
      <c r="L374" s="14">
        <v>4</v>
      </c>
      <c r="M374" s="14">
        <v>20.8</v>
      </c>
      <c r="N374" s="14">
        <v>0.18</v>
      </c>
      <c r="O374" s="13">
        <v>5710302590110</v>
      </c>
      <c r="P374" s="116" t="s">
        <v>25</v>
      </c>
      <c r="Q374" s="11" t="s">
        <v>66</v>
      </c>
      <c r="R374" s="14">
        <v>9401711000</v>
      </c>
    </row>
    <row r="375" spans="1:18" ht="56.1" customHeight="1">
      <c r="A375" s="6" t="s">
        <v>798</v>
      </c>
      <c r="B375" s="6" t="s">
        <v>788</v>
      </c>
      <c r="C375" s="19" t="s">
        <v>799</v>
      </c>
      <c r="D375" s="20"/>
      <c r="E375" s="14" t="s">
        <v>796</v>
      </c>
      <c r="F375" s="21">
        <v>20.8</v>
      </c>
      <c r="G375" s="21">
        <v>17</v>
      </c>
      <c r="H375" s="11" t="s">
        <v>38</v>
      </c>
      <c r="I375" s="14" t="s">
        <v>154</v>
      </c>
      <c r="J375" s="14" t="s">
        <v>797</v>
      </c>
      <c r="K375" s="14" t="s">
        <v>797</v>
      </c>
      <c r="L375" s="14">
        <v>4</v>
      </c>
      <c r="M375" s="14">
        <v>20.8</v>
      </c>
      <c r="N375" s="14">
        <v>0.18</v>
      </c>
      <c r="O375" s="13">
        <v>5710302590127</v>
      </c>
      <c r="P375" s="116" t="s">
        <v>25</v>
      </c>
      <c r="Q375" s="11" t="s">
        <v>66</v>
      </c>
      <c r="R375" s="14">
        <v>9401711000</v>
      </c>
    </row>
    <row r="376" spans="1:18" ht="56.1" customHeight="1">
      <c r="A376" s="6" t="s">
        <v>800</v>
      </c>
      <c r="B376" s="6" t="s">
        <v>788</v>
      </c>
      <c r="C376" s="19" t="s">
        <v>801</v>
      </c>
      <c r="D376" s="20"/>
      <c r="E376" s="14" t="s">
        <v>796</v>
      </c>
      <c r="F376" s="21">
        <v>20.8</v>
      </c>
      <c r="G376" s="21">
        <v>17</v>
      </c>
      <c r="H376" s="11" t="s">
        <v>38</v>
      </c>
      <c r="I376" s="14" t="s">
        <v>154</v>
      </c>
      <c r="J376" s="14" t="s">
        <v>797</v>
      </c>
      <c r="K376" s="14" t="s">
        <v>797</v>
      </c>
      <c r="L376" s="14">
        <v>4</v>
      </c>
      <c r="M376" s="14">
        <v>20.8</v>
      </c>
      <c r="N376" s="14">
        <v>0.18</v>
      </c>
      <c r="O376" s="13">
        <v>5710302590134</v>
      </c>
      <c r="P376" s="116" t="s">
        <v>25</v>
      </c>
      <c r="Q376" s="11" t="s">
        <v>66</v>
      </c>
      <c r="R376" s="14">
        <v>9401711000</v>
      </c>
    </row>
    <row r="377" spans="1:18" ht="56.1" customHeight="1">
      <c r="A377" s="6" t="s">
        <v>802</v>
      </c>
      <c r="B377" s="6" t="s">
        <v>788</v>
      </c>
      <c r="C377" s="19" t="s">
        <v>803</v>
      </c>
      <c r="D377" s="20"/>
      <c r="E377" s="19" t="s">
        <v>804</v>
      </c>
      <c r="F377" s="21">
        <v>28.5</v>
      </c>
      <c r="G377" s="21">
        <v>24</v>
      </c>
      <c r="H377" s="11" t="s">
        <v>38</v>
      </c>
      <c r="I377" s="14" t="s">
        <v>791</v>
      </c>
      <c r="J377" s="14" t="s">
        <v>805</v>
      </c>
      <c r="K377" s="14" t="s">
        <v>805</v>
      </c>
      <c r="L377" s="14">
        <v>4</v>
      </c>
      <c r="M377" s="14">
        <v>28.5</v>
      </c>
      <c r="N377" s="14">
        <v>0.188</v>
      </c>
      <c r="O377" s="13">
        <v>5710302059013</v>
      </c>
      <c r="P377" s="116" t="s">
        <v>25</v>
      </c>
      <c r="Q377" s="11" t="s">
        <v>66</v>
      </c>
      <c r="R377" s="14">
        <v>9401710000</v>
      </c>
    </row>
    <row r="378" spans="1:18" ht="56.1" customHeight="1">
      <c r="A378" s="6" t="s">
        <v>806</v>
      </c>
      <c r="B378" s="6" t="s">
        <v>788</v>
      </c>
      <c r="C378" s="19" t="s">
        <v>807</v>
      </c>
      <c r="D378" s="20"/>
      <c r="E378" s="19" t="s">
        <v>804</v>
      </c>
      <c r="F378" s="21">
        <v>28.5</v>
      </c>
      <c r="G378" s="21">
        <v>24</v>
      </c>
      <c r="H378" s="11" t="s">
        <v>38</v>
      </c>
      <c r="I378" s="14" t="s">
        <v>791</v>
      </c>
      <c r="J378" s="14" t="s">
        <v>805</v>
      </c>
      <c r="K378" s="14" t="s">
        <v>805</v>
      </c>
      <c r="L378" s="14">
        <v>4</v>
      </c>
      <c r="M378" s="14">
        <v>28.5</v>
      </c>
      <c r="N378" s="14">
        <v>0.188</v>
      </c>
      <c r="O378" s="13">
        <v>5710302590028</v>
      </c>
      <c r="P378" s="116" t="s">
        <v>25</v>
      </c>
      <c r="Q378" s="11" t="s">
        <v>66</v>
      </c>
      <c r="R378" s="14">
        <v>9401710000</v>
      </c>
    </row>
    <row r="379" spans="1:18" ht="56.1" customHeight="1">
      <c r="A379" s="6" t="s">
        <v>808</v>
      </c>
      <c r="B379" s="6" t="s">
        <v>788</v>
      </c>
      <c r="C379" s="19" t="s">
        <v>809</v>
      </c>
      <c r="D379" s="20"/>
      <c r="E379" s="19" t="s">
        <v>804</v>
      </c>
      <c r="F379" s="21">
        <v>28.5</v>
      </c>
      <c r="G379" s="21">
        <v>24</v>
      </c>
      <c r="H379" s="11" t="s">
        <v>38</v>
      </c>
      <c r="I379" s="14" t="s">
        <v>791</v>
      </c>
      <c r="J379" s="14" t="s">
        <v>805</v>
      </c>
      <c r="K379" s="14" t="s">
        <v>805</v>
      </c>
      <c r="L379" s="14">
        <v>4</v>
      </c>
      <c r="M379" s="14">
        <v>28.5</v>
      </c>
      <c r="N379" s="14">
        <v>0.188</v>
      </c>
      <c r="O379" s="13">
        <v>5710302590035</v>
      </c>
      <c r="P379" s="116" t="s">
        <v>25</v>
      </c>
      <c r="Q379" s="11" t="s">
        <v>66</v>
      </c>
      <c r="R379" s="14">
        <v>9401710000</v>
      </c>
    </row>
    <row r="380" spans="1:18" ht="56.1" customHeight="1">
      <c r="A380" s="6" t="s">
        <v>810</v>
      </c>
      <c r="B380" s="6" t="s">
        <v>788</v>
      </c>
      <c r="C380" s="19" t="s">
        <v>811</v>
      </c>
      <c r="D380" s="20"/>
      <c r="E380" s="19" t="s">
        <v>804</v>
      </c>
      <c r="F380" s="21">
        <v>28.5</v>
      </c>
      <c r="G380" s="21">
        <v>24</v>
      </c>
      <c r="H380" s="11" t="s">
        <v>38</v>
      </c>
      <c r="I380" s="14" t="s">
        <v>791</v>
      </c>
      <c r="J380" s="14" t="s">
        <v>805</v>
      </c>
      <c r="K380" s="14" t="s">
        <v>805</v>
      </c>
      <c r="L380" s="14">
        <v>4</v>
      </c>
      <c r="M380" s="14">
        <v>28.5</v>
      </c>
      <c r="N380" s="14">
        <v>0.188</v>
      </c>
      <c r="O380" s="13">
        <v>5710302590042</v>
      </c>
      <c r="P380" s="116" t="s">
        <v>25</v>
      </c>
      <c r="Q380" s="11" t="s">
        <v>66</v>
      </c>
      <c r="R380" s="14">
        <v>9401710000</v>
      </c>
    </row>
    <row r="381" spans="1:18" ht="56.1" customHeight="1">
      <c r="A381" s="6" t="s">
        <v>812</v>
      </c>
      <c r="B381" s="6" t="s">
        <v>788</v>
      </c>
      <c r="C381" s="19" t="s">
        <v>813</v>
      </c>
      <c r="D381" s="20"/>
      <c r="E381" s="19" t="s">
        <v>804</v>
      </c>
      <c r="F381" s="21">
        <v>28.5</v>
      </c>
      <c r="G381" s="21">
        <v>24</v>
      </c>
      <c r="H381" s="11" t="s">
        <v>38</v>
      </c>
      <c r="I381" s="14" t="s">
        <v>814</v>
      </c>
      <c r="J381" s="14" t="s">
        <v>805</v>
      </c>
      <c r="K381" s="14" t="s">
        <v>805</v>
      </c>
      <c r="L381" s="14">
        <v>4</v>
      </c>
      <c r="M381" s="14">
        <v>28.5</v>
      </c>
      <c r="N381" s="14">
        <v>0.188</v>
      </c>
      <c r="O381" s="13">
        <v>5710302590059</v>
      </c>
      <c r="P381" s="116" t="s">
        <v>25</v>
      </c>
      <c r="Q381" s="11" t="s">
        <v>66</v>
      </c>
      <c r="R381" s="14">
        <v>9401710000</v>
      </c>
    </row>
    <row r="382" spans="1:18" ht="56.1" customHeight="1">
      <c r="A382" s="6" t="s">
        <v>815</v>
      </c>
      <c r="B382" s="6" t="s">
        <v>788</v>
      </c>
      <c r="C382" s="19" t="s">
        <v>816</v>
      </c>
      <c r="D382" s="20"/>
      <c r="E382" s="19" t="s">
        <v>804</v>
      </c>
      <c r="F382" s="21">
        <v>28.5</v>
      </c>
      <c r="G382" s="21">
        <v>24</v>
      </c>
      <c r="H382" s="11" t="s">
        <v>38</v>
      </c>
      <c r="I382" s="14" t="s">
        <v>817</v>
      </c>
      <c r="J382" s="14" t="s">
        <v>805</v>
      </c>
      <c r="K382" s="14" t="s">
        <v>805</v>
      </c>
      <c r="L382" s="14">
        <v>4</v>
      </c>
      <c r="M382" s="14">
        <v>28.5</v>
      </c>
      <c r="N382" s="14">
        <v>0.188</v>
      </c>
      <c r="O382" s="13">
        <v>5710302590066</v>
      </c>
      <c r="P382" s="116" t="s">
        <v>25</v>
      </c>
      <c r="Q382" s="11" t="s">
        <v>66</v>
      </c>
      <c r="R382" s="14">
        <v>9401710000</v>
      </c>
    </row>
    <row r="383" spans="1:18" ht="56.1" customHeight="1">
      <c r="A383" s="6" t="s">
        <v>818</v>
      </c>
      <c r="B383" s="6" t="s">
        <v>788</v>
      </c>
      <c r="C383" s="19" t="s">
        <v>819</v>
      </c>
      <c r="D383" s="20"/>
      <c r="E383" s="19" t="s">
        <v>804</v>
      </c>
      <c r="F383" s="21">
        <v>28.5</v>
      </c>
      <c r="G383" s="21">
        <v>24</v>
      </c>
      <c r="H383" s="11" t="s">
        <v>38</v>
      </c>
      <c r="I383" s="14" t="s">
        <v>820</v>
      </c>
      <c r="J383" s="14" t="s">
        <v>805</v>
      </c>
      <c r="K383" s="14" t="s">
        <v>805</v>
      </c>
      <c r="L383" s="14">
        <v>4</v>
      </c>
      <c r="M383" s="14">
        <v>28.5</v>
      </c>
      <c r="N383" s="14">
        <v>0.188</v>
      </c>
      <c r="O383" s="13">
        <v>5710302590073</v>
      </c>
      <c r="P383" s="116" t="s">
        <v>25</v>
      </c>
      <c r="Q383" s="11" t="s">
        <v>66</v>
      </c>
      <c r="R383" s="14">
        <v>9401710000</v>
      </c>
    </row>
    <row r="384" spans="1:18" ht="56.1" customHeight="1">
      <c r="A384" s="6" t="s">
        <v>821</v>
      </c>
      <c r="B384" s="6" t="s">
        <v>788</v>
      </c>
      <c r="C384" s="19" t="s">
        <v>822</v>
      </c>
      <c r="D384" s="20"/>
      <c r="E384" s="19" t="s">
        <v>804</v>
      </c>
      <c r="F384" s="21">
        <v>28.5</v>
      </c>
      <c r="G384" s="21">
        <v>24</v>
      </c>
      <c r="H384" s="11" t="s">
        <v>38</v>
      </c>
      <c r="I384" s="14" t="s">
        <v>823</v>
      </c>
      <c r="J384" s="14" t="s">
        <v>805</v>
      </c>
      <c r="K384" s="14" t="s">
        <v>805</v>
      </c>
      <c r="L384" s="14">
        <v>4</v>
      </c>
      <c r="M384" s="14">
        <v>28.5</v>
      </c>
      <c r="N384" s="14">
        <v>0.188</v>
      </c>
      <c r="O384" s="13">
        <v>5710302590080</v>
      </c>
      <c r="P384" s="116" t="s">
        <v>25</v>
      </c>
      <c r="Q384" s="11" t="s">
        <v>66</v>
      </c>
      <c r="R384" s="14">
        <v>9401710000</v>
      </c>
    </row>
    <row r="385" spans="1:18" ht="56.1" customHeight="1">
      <c r="A385" s="6" t="s">
        <v>824</v>
      </c>
      <c r="B385" s="6" t="s">
        <v>788</v>
      </c>
      <c r="C385" s="19" t="s">
        <v>825</v>
      </c>
      <c r="D385" s="20"/>
      <c r="E385" s="19" t="s">
        <v>804</v>
      </c>
      <c r="F385" s="21">
        <v>28.5</v>
      </c>
      <c r="G385" s="21">
        <v>24</v>
      </c>
      <c r="H385" s="11" t="s">
        <v>38</v>
      </c>
      <c r="I385" s="14" t="s">
        <v>826</v>
      </c>
      <c r="J385" s="14" t="s">
        <v>805</v>
      </c>
      <c r="K385" s="14" t="s">
        <v>805</v>
      </c>
      <c r="L385" s="14">
        <v>4</v>
      </c>
      <c r="M385" s="14">
        <v>28.5</v>
      </c>
      <c r="N385" s="14">
        <v>0.188</v>
      </c>
      <c r="O385" s="13">
        <v>5710302590097</v>
      </c>
      <c r="P385" s="116" t="s">
        <v>25</v>
      </c>
      <c r="Q385" s="11" t="s">
        <v>66</v>
      </c>
      <c r="R385" s="14">
        <v>9401710000</v>
      </c>
    </row>
    <row r="386" spans="1:18" ht="56.1" customHeight="1">
      <c r="A386" s="6" t="s">
        <v>827</v>
      </c>
      <c r="B386" s="6" t="s">
        <v>788</v>
      </c>
      <c r="C386" s="19" t="s">
        <v>828</v>
      </c>
      <c r="D386" s="20"/>
      <c r="E386" s="19" t="s">
        <v>804</v>
      </c>
      <c r="F386" s="21">
        <v>28.5</v>
      </c>
      <c r="G386" s="21">
        <v>24</v>
      </c>
      <c r="H386" s="11" t="s">
        <v>38</v>
      </c>
      <c r="I386" s="14" t="s">
        <v>829</v>
      </c>
      <c r="J386" s="14" t="s">
        <v>805</v>
      </c>
      <c r="K386" s="14" t="s">
        <v>805</v>
      </c>
      <c r="L386" s="14">
        <v>4</v>
      </c>
      <c r="M386" s="14">
        <v>28.5</v>
      </c>
      <c r="N386" s="14">
        <v>0.188</v>
      </c>
      <c r="O386" s="13">
        <v>5710302590103</v>
      </c>
      <c r="P386" s="116" t="s">
        <v>25</v>
      </c>
      <c r="Q386" s="11" t="s">
        <v>66</v>
      </c>
      <c r="R386" s="14">
        <v>9401710000</v>
      </c>
    </row>
    <row r="387" spans="1:18" ht="56.1" customHeight="1">
      <c r="A387" s="6" t="s">
        <v>830</v>
      </c>
      <c r="B387" s="6" t="s">
        <v>788</v>
      </c>
      <c r="C387" s="19" t="s">
        <v>831</v>
      </c>
      <c r="D387" s="20"/>
      <c r="E387" s="19" t="s">
        <v>804</v>
      </c>
      <c r="F387" s="21">
        <v>28.5</v>
      </c>
      <c r="G387" s="21">
        <v>24</v>
      </c>
      <c r="H387" s="11" t="s">
        <v>38</v>
      </c>
      <c r="I387" s="14" t="s">
        <v>832</v>
      </c>
      <c r="J387" s="14" t="s">
        <v>805</v>
      </c>
      <c r="K387" s="14" t="s">
        <v>805</v>
      </c>
      <c r="L387" s="14">
        <v>4</v>
      </c>
      <c r="M387" s="14">
        <v>28.5</v>
      </c>
      <c r="N387" s="14">
        <v>0.188</v>
      </c>
      <c r="O387" s="13">
        <v>5710302059112</v>
      </c>
      <c r="P387" s="116" t="s">
        <v>25</v>
      </c>
      <c r="Q387" s="11" t="s">
        <v>66</v>
      </c>
      <c r="R387" s="14">
        <v>9401710000</v>
      </c>
    </row>
    <row r="388" spans="1:18" ht="56.1" customHeight="1">
      <c r="A388" s="6" t="s">
        <v>833</v>
      </c>
      <c r="B388" s="6" t="s">
        <v>788</v>
      </c>
      <c r="C388" s="19" t="s">
        <v>834</v>
      </c>
      <c r="D388" s="20"/>
      <c r="E388" s="19" t="s">
        <v>804</v>
      </c>
      <c r="F388" s="21">
        <v>28.5</v>
      </c>
      <c r="G388" s="21">
        <v>24</v>
      </c>
      <c r="H388" s="11" t="s">
        <v>38</v>
      </c>
      <c r="I388" s="14" t="s">
        <v>835</v>
      </c>
      <c r="J388" s="14" t="s">
        <v>805</v>
      </c>
      <c r="K388" s="14" t="s">
        <v>805</v>
      </c>
      <c r="L388" s="14">
        <v>4</v>
      </c>
      <c r="M388" s="14">
        <v>28.5</v>
      </c>
      <c r="N388" s="14">
        <v>0.188</v>
      </c>
      <c r="O388" s="13">
        <v>5710302059129</v>
      </c>
      <c r="P388" s="116" t="s">
        <v>25</v>
      </c>
      <c r="Q388" s="11" t="s">
        <v>66</v>
      </c>
      <c r="R388" s="14">
        <v>9401710000</v>
      </c>
    </row>
    <row r="389" spans="1:18" ht="56.1" customHeight="1">
      <c r="A389" s="6" t="s">
        <v>836</v>
      </c>
      <c r="B389" s="6" t="s">
        <v>788</v>
      </c>
      <c r="C389" s="19" t="s">
        <v>837</v>
      </c>
      <c r="D389" s="20"/>
      <c r="E389" s="19" t="s">
        <v>804</v>
      </c>
      <c r="F389" s="21">
        <v>28.5</v>
      </c>
      <c r="G389" s="21">
        <v>24</v>
      </c>
      <c r="H389" s="11" t="s">
        <v>38</v>
      </c>
      <c r="I389" s="14" t="s">
        <v>838</v>
      </c>
      <c r="J389" s="14" t="s">
        <v>805</v>
      </c>
      <c r="K389" s="14" t="s">
        <v>805</v>
      </c>
      <c r="L389" s="14">
        <v>4</v>
      </c>
      <c r="M389" s="14">
        <v>28.5</v>
      </c>
      <c r="N389" s="14">
        <v>0.188</v>
      </c>
      <c r="O389" s="13">
        <v>5710302059136</v>
      </c>
      <c r="P389" s="116" t="s">
        <v>25</v>
      </c>
      <c r="Q389" s="11" t="s">
        <v>66</v>
      </c>
      <c r="R389" s="14">
        <v>9401710000</v>
      </c>
    </row>
    <row r="390" spans="1:18" ht="56.1" customHeight="1">
      <c r="A390" s="6" t="s">
        <v>839</v>
      </c>
      <c r="B390" s="6" t="s">
        <v>788</v>
      </c>
      <c r="C390" s="19" t="s">
        <v>840</v>
      </c>
      <c r="D390" s="20"/>
      <c r="E390" s="19" t="s">
        <v>804</v>
      </c>
      <c r="F390" s="21">
        <v>28.5</v>
      </c>
      <c r="G390" s="21">
        <v>24</v>
      </c>
      <c r="H390" s="11" t="s">
        <v>38</v>
      </c>
      <c r="I390" s="14" t="s">
        <v>841</v>
      </c>
      <c r="J390" s="14" t="s">
        <v>805</v>
      </c>
      <c r="K390" s="14" t="s">
        <v>805</v>
      </c>
      <c r="L390" s="14">
        <v>4</v>
      </c>
      <c r="M390" s="14">
        <v>28.5</v>
      </c>
      <c r="N390" s="14">
        <v>0.188</v>
      </c>
      <c r="O390" s="13">
        <v>5710302590141</v>
      </c>
      <c r="P390" s="116" t="s">
        <v>25</v>
      </c>
      <c r="Q390" s="11" t="s">
        <v>66</v>
      </c>
      <c r="R390" s="14">
        <v>9401710000</v>
      </c>
    </row>
    <row r="391" spans="1:18" ht="56.1" customHeight="1">
      <c r="A391" s="6" t="s">
        <v>842</v>
      </c>
      <c r="B391" s="6" t="s">
        <v>788</v>
      </c>
      <c r="C391" s="19" t="s">
        <v>843</v>
      </c>
      <c r="D391" s="20"/>
      <c r="E391" s="19" t="s">
        <v>804</v>
      </c>
      <c r="F391" s="21">
        <v>28.5</v>
      </c>
      <c r="G391" s="21">
        <v>24</v>
      </c>
      <c r="H391" s="11" t="s">
        <v>38</v>
      </c>
      <c r="I391" s="14" t="s">
        <v>844</v>
      </c>
      <c r="J391" s="14" t="s">
        <v>805</v>
      </c>
      <c r="K391" s="14" t="s">
        <v>805</v>
      </c>
      <c r="L391" s="14">
        <v>4</v>
      </c>
      <c r="M391" s="14">
        <v>28.5</v>
      </c>
      <c r="N391" s="14">
        <v>0.188</v>
      </c>
      <c r="O391" s="13">
        <v>5710302590158</v>
      </c>
      <c r="P391" s="116" t="s">
        <v>25</v>
      </c>
      <c r="Q391" s="11" t="s">
        <v>66</v>
      </c>
      <c r="R391" s="14">
        <v>9401710000</v>
      </c>
    </row>
    <row r="392" spans="1:18" ht="56.1" customHeight="1">
      <c r="A392" s="6" t="s">
        <v>845</v>
      </c>
      <c r="B392" s="6" t="s">
        <v>788</v>
      </c>
      <c r="C392" s="19" t="s">
        <v>846</v>
      </c>
      <c r="D392" s="20"/>
      <c r="E392" s="19" t="s">
        <v>804</v>
      </c>
      <c r="F392" s="21">
        <v>28.5</v>
      </c>
      <c r="G392" s="21">
        <v>24</v>
      </c>
      <c r="H392" s="11" t="s">
        <v>38</v>
      </c>
      <c r="I392" s="14" t="s">
        <v>847</v>
      </c>
      <c r="J392" s="14" t="s">
        <v>805</v>
      </c>
      <c r="K392" s="14" t="s">
        <v>805</v>
      </c>
      <c r="L392" s="14">
        <v>4</v>
      </c>
      <c r="M392" s="14">
        <v>28.5</v>
      </c>
      <c r="N392" s="14">
        <v>0.188</v>
      </c>
      <c r="O392" s="13">
        <v>5710302590165</v>
      </c>
      <c r="P392" s="116" t="s">
        <v>25</v>
      </c>
      <c r="Q392" s="11" t="s">
        <v>66</v>
      </c>
      <c r="R392" s="14">
        <v>9401710000</v>
      </c>
    </row>
    <row r="393" spans="1:18" ht="56.1" customHeight="1">
      <c r="A393" s="6" t="s">
        <v>848</v>
      </c>
      <c r="B393" s="6" t="s">
        <v>788</v>
      </c>
      <c r="C393" s="19" t="s">
        <v>849</v>
      </c>
      <c r="D393" s="20"/>
      <c r="E393" s="19" t="s">
        <v>804</v>
      </c>
      <c r="F393" s="21">
        <v>28.5</v>
      </c>
      <c r="G393" s="21">
        <v>24</v>
      </c>
      <c r="H393" s="11" t="s">
        <v>38</v>
      </c>
      <c r="I393" s="14" t="s">
        <v>850</v>
      </c>
      <c r="J393" s="14" t="s">
        <v>805</v>
      </c>
      <c r="K393" s="14" t="s">
        <v>805</v>
      </c>
      <c r="L393" s="14">
        <v>4</v>
      </c>
      <c r="M393" s="14">
        <v>28.5</v>
      </c>
      <c r="N393" s="14">
        <v>0.188</v>
      </c>
      <c r="O393" s="13">
        <v>5710302590172</v>
      </c>
      <c r="P393" s="116" t="s">
        <v>25</v>
      </c>
      <c r="Q393" s="11" t="s">
        <v>66</v>
      </c>
      <c r="R393" s="14">
        <v>9401710000</v>
      </c>
    </row>
    <row r="394" spans="1:18" ht="56.1" customHeight="1">
      <c r="A394" s="6" t="s">
        <v>851</v>
      </c>
      <c r="B394" s="6" t="s">
        <v>788</v>
      </c>
      <c r="C394" s="19" t="s">
        <v>852</v>
      </c>
      <c r="D394" s="20"/>
      <c r="E394" s="19" t="s">
        <v>804</v>
      </c>
      <c r="F394" s="21">
        <v>28.5</v>
      </c>
      <c r="G394" s="21">
        <v>24</v>
      </c>
      <c r="H394" s="11" t="s">
        <v>38</v>
      </c>
      <c r="I394" s="14" t="s">
        <v>791</v>
      </c>
      <c r="J394" s="14" t="s">
        <v>805</v>
      </c>
      <c r="K394" s="14" t="s">
        <v>805</v>
      </c>
      <c r="L394" s="14">
        <v>4</v>
      </c>
      <c r="M394" s="14">
        <v>28.5</v>
      </c>
      <c r="N394" s="14">
        <v>0.188</v>
      </c>
      <c r="O394" s="13">
        <v>5710302590189</v>
      </c>
      <c r="P394" s="116" t="s">
        <v>25</v>
      </c>
      <c r="Q394" s="11" t="s">
        <v>66</v>
      </c>
      <c r="R394" s="14">
        <v>9401710000</v>
      </c>
    </row>
    <row r="395" spans="1:18" ht="56.1" customHeight="1">
      <c r="A395" s="6" t="s">
        <v>853</v>
      </c>
      <c r="B395" s="6" t="s">
        <v>788</v>
      </c>
      <c r="C395" s="19" t="s">
        <v>854</v>
      </c>
      <c r="D395" s="20"/>
      <c r="E395" s="19" t="s">
        <v>804</v>
      </c>
      <c r="F395" s="21">
        <v>28.5</v>
      </c>
      <c r="G395" s="21">
        <v>24</v>
      </c>
      <c r="H395" s="11" t="s">
        <v>38</v>
      </c>
      <c r="I395" s="14" t="s">
        <v>814</v>
      </c>
      <c r="J395" s="14" t="s">
        <v>805</v>
      </c>
      <c r="K395" s="14" t="s">
        <v>805</v>
      </c>
      <c r="L395" s="14">
        <v>4</v>
      </c>
      <c r="M395" s="14">
        <v>28.5</v>
      </c>
      <c r="N395" s="14">
        <v>0.188</v>
      </c>
      <c r="O395" s="13">
        <v>5710302590196</v>
      </c>
      <c r="P395" s="116" t="s">
        <v>25</v>
      </c>
      <c r="Q395" s="11" t="s">
        <v>66</v>
      </c>
      <c r="R395" s="14">
        <v>9401710000</v>
      </c>
    </row>
    <row r="396" spans="1:18" ht="56.1" customHeight="1">
      <c r="A396" s="6" t="s">
        <v>855</v>
      </c>
      <c r="B396" s="6" t="s">
        <v>788</v>
      </c>
      <c r="C396" s="19" t="s">
        <v>856</v>
      </c>
      <c r="D396" s="20"/>
      <c r="E396" s="14" t="s">
        <v>76</v>
      </c>
      <c r="F396" s="21">
        <v>0.8</v>
      </c>
      <c r="G396" s="21">
        <v>0.6</v>
      </c>
      <c r="H396" s="11" t="s">
        <v>38</v>
      </c>
      <c r="I396" s="14" t="s">
        <v>154</v>
      </c>
      <c r="J396" s="14" t="s">
        <v>857</v>
      </c>
      <c r="K396" s="14" t="s">
        <v>858</v>
      </c>
      <c r="L396" s="14">
        <v>10</v>
      </c>
      <c r="M396" s="14">
        <v>10</v>
      </c>
      <c r="N396" s="14">
        <v>4.8000000000000001E-2</v>
      </c>
      <c r="O396" s="13">
        <v>5710302717012</v>
      </c>
      <c r="P396" s="116" t="s">
        <v>25</v>
      </c>
      <c r="Q396" s="11" t="s">
        <v>66</v>
      </c>
      <c r="R396" s="14">
        <v>9401710000</v>
      </c>
    </row>
    <row r="397" spans="1:18" ht="56.1" customHeight="1">
      <c r="A397" s="6" t="s">
        <v>859</v>
      </c>
      <c r="B397" s="6" t="s">
        <v>788</v>
      </c>
      <c r="C397" s="19" t="s">
        <v>860</v>
      </c>
      <c r="D397" s="20"/>
      <c r="E397" s="14" t="s">
        <v>76</v>
      </c>
      <c r="F397" s="21">
        <v>0.8</v>
      </c>
      <c r="G397" s="21">
        <v>0.6</v>
      </c>
      <c r="H397" s="11" t="s">
        <v>38</v>
      </c>
      <c r="I397" s="14" t="s">
        <v>154</v>
      </c>
      <c r="J397" s="14" t="s">
        <v>857</v>
      </c>
      <c r="K397" s="14" t="s">
        <v>858</v>
      </c>
      <c r="L397" s="14">
        <v>10</v>
      </c>
      <c r="M397" s="14">
        <v>10</v>
      </c>
      <c r="N397" s="14">
        <v>4.8000000000000001E-2</v>
      </c>
      <c r="O397" s="13">
        <v>5710302717029</v>
      </c>
      <c r="P397" s="116" t="s">
        <v>25</v>
      </c>
      <c r="Q397" s="11" t="s">
        <v>66</v>
      </c>
      <c r="R397" s="14">
        <v>9401710000</v>
      </c>
    </row>
    <row r="398" spans="1:18" ht="56.1" customHeight="1">
      <c r="A398" s="6" t="s">
        <v>861</v>
      </c>
      <c r="B398" s="6" t="s">
        <v>788</v>
      </c>
      <c r="C398" s="19" t="s">
        <v>862</v>
      </c>
      <c r="D398" s="20"/>
      <c r="E398" s="14" t="s">
        <v>76</v>
      </c>
      <c r="F398" s="21">
        <v>0.8</v>
      </c>
      <c r="G398" s="21">
        <v>0.6</v>
      </c>
      <c r="H398" s="11" t="s">
        <v>38</v>
      </c>
      <c r="I398" s="14" t="s">
        <v>154</v>
      </c>
      <c r="J398" s="14" t="s">
        <v>857</v>
      </c>
      <c r="K398" s="14" t="s">
        <v>858</v>
      </c>
      <c r="L398" s="14">
        <v>10</v>
      </c>
      <c r="M398" s="14">
        <v>10</v>
      </c>
      <c r="N398" s="14">
        <v>4.8000000000000001E-2</v>
      </c>
      <c r="O398" s="13">
        <v>5710302717036</v>
      </c>
      <c r="P398" s="116" t="s">
        <v>25</v>
      </c>
      <c r="Q398" s="11" t="s">
        <v>66</v>
      </c>
      <c r="R398" s="14">
        <v>9401710000</v>
      </c>
    </row>
    <row r="399" spans="1:18" ht="56.1" customHeight="1">
      <c r="A399" s="6" t="s">
        <v>863</v>
      </c>
      <c r="B399" s="6" t="s">
        <v>788</v>
      </c>
      <c r="C399" s="19" t="s">
        <v>864</v>
      </c>
      <c r="D399" s="20"/>
      <c r="E399" s="14" t="s">
        <v>76</v>
      </c>
      <c r="F399" s="21">
        <v>0.8</v>
      </c>
      <c r="G399" s="21">
        <v>0.6</v>
      </c>
      <c r="H399" s="11" t="s">
        <v>38</v>
      </c>
      <c r="I399" s="14" t="s">
        <v>154</v>
      </c>
      <c r="J399" s="14" t="s">
        <v>857</v>
      </c>
      <c r="K399" s="14" t="s">
        <v>858</v>
      </c>
      <c r="L399" s="14">
        <v>10</v>
      </c>
      <c r="M399" s="14">
        <v>10</v>
      </c>
      <c r="N399" s="14">
        <v>4.8000000000000001E-2</v>
      </c>
      <c r="O399" s="13">
        <v>5710302717043</v>
      </c>
      <c r="P399" s="116" t="s">
        <v>25</v>
      </c>
      <c r="Q399" s="11" t="s">
        <v>66</v>
      </c>
      <c r="R399" s="14">
        <v>9401710000</v>
      </c>
    </row>
    <row r="400" spans="1:18" ht="56.1" customHeight="1">
      <c r="A400" s="6" t="s">
        <v>865</v>
      </c>
      <c r="B400" s="6" t="s">
        <v>788</v>
      </c>
      <c r="C400" s="19" t="s">
        <v>866</v>
      </c>
      <c r="D400" s="20"/>
      <c r="E400" s="14" t="s">
        <v>76</v>
      </c>
      <c r="F400" s="21">
        <v>0.8</v>
      </c>
      <c r="G400" s="21">
        <v>0.6</v>
      </c>
      <c r="H400" s="11" t="s">
        <v>38</v>
      </c>
      <c r="I400" s="14" t="s">
        <v>154</v>
      </c>
      <c r="J400" s="14" t="s">
        <v>857</v>
      </c>
      <c r="K400" s="14" t="s">
        <v>858</v>
      </c>
      <c r="L400" s="14">
        <v>10</v>
      </c>
      <c r="M400" s="14">
        <v>10</v>
      </c>
      <c r="N400" s="14">
        <v>4.8000000000000001E-2</v>
      </c>
      <c r="O400" s="13">
        <v>5710302717050</v>
      </c>
      <c r="P400" s="116" t="s">
        <v>25</v>
      </c>
      <c r="Q400" s="11" t="s">
        <v>66</v>
      </c>
      <c r="R400" s="14">
        <v>9401710000</v>
      </c>
    </row>
    <row r="401" spans="1:18" ht="56.1" customHeight="1">
      <c r="A401" s="6" t="s">
        <v>867</v>
      </c>
      <c r="B401" s="6" t="s">
        <v>788</v>
      </c>
      <c r="C401" s="19" t="s">
        <v>868</v>
      </c>
      <c r="D401" s="20"/>
      <c r="E401" s="14" t="s">
        <v>76</v>
      </c>
      <c r="F401" s="21">
        <v>0.8</v>
      </c>
      <c r="G401" s="21">
        <v>0.6</v>
      </c>
      <c r="H401" s="11" t="s">
        <v>38</v>
      </c>
      <c r="I401" s="14" t="s">
        <v>154</v>
      </c>
      <c r="J401" s="14" t="s">
        <v>857</v>
      </c>
      <c r="K401" s="14" t="s">
        <v>858</v>
      </c>
      <c r="L401" s="14">
        <v>10</v>
      </c>
      <c r="M401" s="14">
        <v>10</v>
      </c>
      <c r="N401" s="14">
        <v>4.8000000000000001E-2</v>
      </c>
      <c r="O401" s="13">
        <v>5710302717067</v>
      </c>
      <c r="P401" s="116" t="s">
        <v>25</v>
      </c>
      <c r="Q401" s="11" t="s">
        <v>66</v>
      </c>
      <c r="R401" s="14">
        <v>9401710000</v>
      </c>
    </row>
    <row r="402" spans="1:18" ht="56.1" customHeight="1">
      <c r="A402" s="6" t="s">
        <v>869</v>
      </c>
      <c r="B402" s="6" t="s">
        <v>788</v>
      </c>
      <c r="C402" s="19" t="s">
        <v>870</v>
      </c>
      <c r="D402" s="20"/>
      <c r="E402" s="14" t="s">
        <v>76</v>
      </c>
      <c r="F402" s="21">
        <v>0.8</v>
      </c>
      <c r="G402" s="21">
        <v>0.6</v>
      </c>
      <c r="H402" s="11" t="s">
        <v>38</v>
      </c>
      <c r="I402" s="14" t="s">
        <v>154</v>
      </c>
      <c r="J402" s="14" t="s">
        <v>857</v>
      </c>
      <c r="K402" s="14" t="s">
        <v>858</v>
      </c>
      <c r="L402" s="14">
        <v>10</v>
      </c>
      <c r="M402" s="14">
        <v>10</v>
      </c>
      <c r="N402" s="14">
        <v>4.8000000000000001E-2</v>
      </c>
      <c r="O402" s="13">
        <v>5710302717074</v>
      </c>
      <c r="P402" s="116" t="s">
        <v>25</v>
      </c>
      <c r="Q402" s="11" t="s">
        <v>66</v>
      </c>
      <c r="R402" s="14">
        <v>9401710000</v>
      </c>
    </row>
    <row r="403" spans="1:18" ht="56.1" customHeight="1">
      <c r="A403" s="6" t="s">
        <v>871</v>
      </c>
      <c r="B403" s="6" t="s">
        <v>788</v>
      </c>
      <c r="C403" s="19" t="s">
        <v>872</v>
      </c>
      <c r="D403" s="20"/>
      <c r="E403" s="14" t="s">
        <v>76</v>
      </c>
      <c r="F403" s="21">
        <v>0.8</v>
      </c>
      <c r="G403" s="21">
        <v>0.6</v>
      </c>
      <c r="H403" s="11" t="s">
        <v>38</v>
      </c>
      <c r="I403" s="14" t="s">
        <v>154</v>
      </c>
      <c r="J403" s="14" t="s">
        <v>857</v>
      </c>
      <c r="K403" s="14" t="s">
        <v>858</v>
      </c>
      <c r="L403" s="14">
        <v>10</v>
      </c>
      <c r="M403" s="14">
        <v>10</v>
      </c>
      <c r="N403" s="14">
        <v>4.8000000000000001E-2</v>
      </c>
      <c r="O403" s="13">
        <v>5710302717081</v>
      </c>
      <c r="P403" s="116" t="s">
        <v>25</v>
      </c>
      <c r="Q403" s="11" t="s">
        <v>66</v>
      </c>
      <c r="R403" s="14">
        <v>9401710000</v>
      </c>
    </row>
    <row r="404" spans="1:18" ht="56.1" customHeight="1">
      <c r="A404" s="6" t="s">
        <v>873</v>
      </c>
      <c r="B404" s="6" t="s">
        <v>788</v>
      </c>
      <c r="C404" s="19" t="s">
        <v>874</v>
      </c>
      <c r="D404" s="20"/>
      <c r="E404" s="14" t="s">
        <v>76</v>
      </c>
      <c r="F404" s="21">
        <v>0.8</v>
      </c>
      <c r="G404" s="21">
        <v>0.6</v>
      </c>
      <c r="H404" s="11" t="s">
        <v>38</v>
      </c>
      <c r="I404" s="14" t="s">
        <v>154</v>
      </c>
      <c r="J404" s="14" t="s">
        <v>857</v>
      </c>
      <c r="K404" s="14" t="s">
        <v>858</v>
      </c>
      <c r="L404" s="14">
        <v>10</v>
      </c>
      <c r="M404" s="14">
        <v>10</v>
      </c>
      <c r="N404" s="14">
        <v>4.8000000000000001E-2</v>
      </c>
      <c r="O404" s="13">
        <v>5710302717098</v>
      </c>
      <c r="P404" s="116" t="s">
        <v>25</v>
      </c>
      <c r="Q404" s="11" t="s">
        <v>66</v>
      </c>
      <c r="R404" s="14">
        <v>9401710000</v>
      </c>
    </row>
    <row r="405" spans="1:18" ht="56.1" customHeight="1">
      <c r="A405" s="6" t="s">
        <v>875</v>
      </c>
      <c r="B405" s="6" t="s">
        <v>788</v>
      </c>
      <c r="C405" s="19" t="s">
        <v>876</v>
      </c>
      <c r="D405" s="20"/>
      <c r="E405" s="14" t="s">
        <v>76</v>
      </c>
      <c r="F405" s="21">
        <v>0.8</v>
      </c>
      <c r="G405" s="21">
        <v>0.6</v>
      </c>
      <c r="H405" s="11" t="s">
        <v>38</v>
      </c>
      <c r="I405" s="14" t="s">
        <v>154</v>
      </c>
      <c r="J405" s="14" t="s">
        <v>857</v>
      </c>
      <c r="K405" s="14" t="s">
        <v>858</v>
      </c>
      <c r="L405" s="14">
        <v>10</v>
      </c>
      <c r="M405" s="14">
        <v>10</v>
      </c>
      <c r="N405" s="14">
        <v>4.8000000000000001E-2</v>
      </c>
      <c r="O405" s="13">
        <v>5710302717104</v>
      </c>
      <c r="P405" s="116" t="s">
        <v>25</v>
      </c>
      <c r="Q405" s="11" t="s">
        <v>66</v>
      </c>
      <c r="R405" s="14">
        <v>9401710000</v>
      </c>
    </row>
    <row r="406" spans="1:18" ht="56.1" customHeight="1">
      <c r="A406" s="6" t="s">
        <v>877</v>
      </c>
      <c r="B406" s="6" t="s">
        <v>788</v>
      </c>
      <c r="C406" s="19" t="s">
        <v>878</v>
      </c>
      <c r="D406" s="20"/>
      <c r="E406" s="14" t="s">
        <v>76</v>
      </c>
      <c r="F406" s="21">
        <v>0.8</v>
      </c>
      <c r="G406" s="21">
        <v>0.6</v>
      </c>
      <c r="H406" s="11" t="s">
        <v>38</v>
      </c>
      <c r="I406" s="14" t="s">
        <v>154</v>
      </c>
      <c r="J406" s="14" t="s">
        <v>857</v>
      </c>
      <c r="K406" s="14" t="s">
        <v>858</v>
      </c>
      <c r="L406" s="14">
        <v>10</v>
      </c>
      <c r="M406" s="14">
        <v>10</v>
      </c>
      <c r="N406" s="14">
        <v>4.8000000000000001E-2</v>
      </c>
      <c r="O406" s="13">
        <v>5710302717111</v>
      </c>
      <c r="P406" s="116" t="s">
        <v>25</v>
      </c>
      <c r="Q406" s="11" t="s">
        <v>66</v>
      </c>
      <c r="R406" s="14">
        <v>9401710000</v>
      </c>
    </row>
    <row r="407" spans="1:18" ht="56.1" customHeight="1">
      <c r="A407" s="6" t="s">
        <v>879</v>
      </c>
      <c r="B407" s="6" t="s">
        <v>788</v>
      </c>
      <c r="C407" s="19" t="s">
        <v>880</v>
      </c>
      <c r="D407" s="20"/>
      <c r="E407" s="14" t="s">
        <v>76</v>
      </c>
      <c r="F407" s="21">
        <v>0.8</v>
      </c>
      <c r="G407" s="21">
        <v>0.6</v>
      </c>
      <c r="H407" s="11" t="s">
        <v>38</v>
      </c>
      <c r="I407" s="14" t="s">
        <v>154</v>
      </c>
      <c r="J407" s="14" t="s">
        <v>857</v>
      </c>
      <c r="K407" s="14" t="s">
        <v>858</v>
      </c>
      <c r="L407" s="14">
        <v>10</v>
      </c>
      <c r="M407" s="14">
        <v>10</v>
      </c>
      <c r="N407" s="14">
        <v>4.8000000000000001E-2</v>
      </c>
      <c r="O407" s="13">
        <v>5710302717128</v>
      </c>
      <c r="P407" s="116" t="s">
        <v>25</v>
      </c>
      <c r="Q407" s="11" t="s">
        <v>66</v>
      </c>
      <c r="R407" s="14">
        <v>9401710000</v>
      </c>
    </row>
    <row r="408" spans="1:18" ht="56.1" customHeight="1">
      <c r="A408" s="6" t="s">
        <v>881</v>
      </c>
      <c r="B408" s="6" t="s">
        <v>788</v>
      </c>
      <c r="C408" s="19" t="s">
        <v>882</v>
      </c>
      <c r="D408" s="20"/>
      <c r="E408" s="14" t="s">
        <v>76</v>
      </c>
      <c r="F408" s="21">
        <v>0.8</v>
      </c>
      <c r="G408" s="21">
        <v>0.6</v>
      </c>
      <c r="H408" s="11" t="s">
        <v>38</v>
      </c>
      <c r="I408" s="14" t="s">
        <v>154</v>
      </c>
      <c r="J408" s="14" t="s">
        <v>857</v>
      </c>
      <c r="K408" s="14" t="s">
        <v>858</v>
      </c>
      <c r="L408" s="14">
        <v>10</v>
      </c>
      <c r="M408" s="14">
        <v>10</v>
      </c>
      <c r="N408" s="14">
        <v>4.8000000000000001E-2</v>
      </c>
      <c r="O408" s="13">
        <v>5710302717135</v>
      </c>
      <c r="P408" s="116" t="s">
        <v>25</v>
      </c>
      <c r="Q408" s="11" t="s">
        <v>66</v>
      </c>
      <c r="R408" s="14">
        <v>9401710000</v>
      </c>
    </row>
    <row r="409" spans="1:18" ht="56.1" customHeight="1">
      <c r="A409" s="6" t="s">
        <v>883</v>
      </c>
      <c r="B409" s="6" t="s">
        <v>788</v>
      </c>
      <c r="C409" s="19" t="s">
        <v>884</v>
      </c>
      <c r="D409" s="20"/>
      <c r="E409" s="14" t="s">
        <v>76</v>
      </c>
      <c r="F409" s="21">
        <v>0.8</v>
      </c>
      <c r="G409" s="21">
        <v>0.6</v>
      </c>
      <c r="H409" s="11" t="s">
        <v>38</v>
      </c>
      <c r="I409" s="14" t="s">
        <v>154</v>
      </c>
      <c r="J409" s="14" t="s">
        <v>857</v>
      </c>
      <c r="K409" s="14" t="s">
        <v>858</v>
      </c>
      <c r="L409" s="14">
        <v>10</v>
      </c>
      <c r="M409" s="14">
        <v>10</v>
      </c>
      <c r="N409" s="14">
        <v>4.8000000000000001E-2</v>
      </c>
      <c r="O409" s="13">
        <v>5710302717142</v>
      </c>
      <c r="P409" s="116" t="s">
        <v>25</v>
      </c>
      <c r="Q409" s="11" t="s">
        <v>66</v>
      </c>
      <c r="R409" s="14">
        <v>9401710000</v>
      </c>
    </row>
    <row r="410" spans="1:18" ht="56.1" customHeight="1">
      <c r="A410" s="6" t="s">
        <v>885</v>
      </c>
      <c r="B410" s="6" t="s">
        <v>788</v>
      </c>
      <c r="C410" s="19" t="s">
        <v>886</v>
      </c>
      <c r="D410" s="20"/>
      <c r="E410" s="14" t="s">
        <v>76</v>
      </c>
      <c r="F410" s="21">
        <v>0.8</v>
      </c>
      <c r="G410" s="21">
        <v>0.6</v>
      </c>
      <c r="H410" s="11" t="s">
        <v>38</v>
      </c>
      <c r="I410" s="14" t="s">
        <v>154</v>
      </c>
      <c r="J410" s="14" t="s">
        <v>857</v>
      </c>
      <c r="K410" s="14" t="s">
        <v>858</v>
      </c>
      <c r="L410" s="14">
        <v>10</v>
      </c>
      <c r="M410" s="14">
        <v>10</v>
      </c>
      <c r="N410" s="14">
        <v>4.8000000000000001E-2</v>
      </c>
      <c r="O410" s="13">
        <v>5710302717159</v>
      </c>
      <c r="P410" s="116" t="s">
        <v>25</v>
      </c>
      <c r="Q410" s="11" t="s">
        <v>66</v>
      </c>
      <c r="R410" s="14">
        <v>9401710000</v>
      </c>
    </row>
    <row r="411" spans="1:18" ht="56.1" customHeight="1">
      <c r="A411" s="6" t="s">
        <v>887</v>
      </c>
      <c r="B411" s="6" t="s">
        <v>788</v>
      </c>
      <c r="C411" s="19" t="s">
        <v>888</v>
      </c>
      <c r="D411" s="20"/>
      <c r="E411" s="14" t="s">
        <v>76</v>
      </c>
      <c r="F411" s="21">
        <v>0.8</v>
      </c>
      <c r="G411" s="21">
        <v>0.6</v>
      </c>
      <c r="H411" s="11" t="s">
        <v>38</v>
      </c>
      <c r="I411" s="14" t="s">
        <v>154</v>
      </c>
      <c r="J411" s="14" t="s">
        <v>857</v>
      </c>
      <c r="K411" s="14" t="s">
        <v>858</v>
      </c>
      <c r="L411" s="14">
        <v>10</v>
      </c>
      <c r="M411" s="14">
        <v>10</v>
      </c>
      <c r="N411" s="14">
        <v>4.8000000000000001E-2</v>
      </c>
      <c r="O411" s="13">
        <v>5710302717166</v>
      </c>
      <c r="P411" s="116" t="s">
        <v>25</v>
      </c>
      <c r="Q411" s="11" t="s">
        <v>66</v>
      </c>
      <c r="R411" s="14">
        <v>9401710000</v>
      </c>
    </row>
    <row r="412" spans="1:18" ht="56.1" customHeight="1">
      <c r="A412" s="6" t="s">
        <v>889</v>
      </c>
      <c r="B412" s="6" t="s">
        <v>788</v>
      </c>
      <c r="C412" s="19" t="s">
        <v>890</v>
      </c>
      <c r="D412" s="20"/>
      <c r="E412" s="14" t="s">
        <v>76</v>
      </c>
      <c r="F412" s="21">
        <v>0.8</v>
      </c>
      <c r="G412" s="21">
        <v>0.6</v>
      </c>
      <c r="H412" s="11" t="s">
        <v>38</v>
      </c>
      <c r="I412" s="14" t="s">
        <v>154</v>
      </c>
      <c r="J412" s="14" t="s">
        <v>857</v>
      </c>
      <c r="K412" s="14" t="s">
        <v>858</v>
      </c>
      <c r="L412" s="14">
        <v>10</v>
      </c>
      <c r="M412" s="14">
        <v>10</v>
      </c>
      <c r="N412" s="14">
        <v>4.8000000000000001E-2</v>
      </c>
      <c r="O412" s="13">
        <v>5710302717173</v>
      </c>
      <c r="P412" s="116" t="s">
        <v>25</v>
      </c>
      <c r="Q412" s="11" t="s">
        <v>66</v>
      </c>
      <c r="R412" s="14">
        <v>9401710000</v>
      </c>
    </row>
    <row r="413" spans="1:18" ht="56.1" customHeight="1">
      <c r="A413" s="6" t="s">
        <v>891</v>
      </c>
      <c r="B413" s="6" t="s">
        <v>788</v>
      </c>
      <c r="C413" s="19" t="s">
        <v>892</v>
      </c>
      <c r="D413" s="20"/>
      <c r="E413" s="14" t="s">
        <v>76</v>
      </c>
      <c r="F413" s="21">
        <v>0.8</v>
      </c>
      <c r="G413" s="21">
        <v>0.6</v>
      </c>
      <c r="H413" s="11" t="s">
        <v>38</v>
      </c>
      <c r="I413" s="14" t="s">
        <v>154</v>
      </c>
      <c r="J413" s="14" t="s">
        <v>857</v>
      </c>
      <c r="K413" s="14" t="s">
        <v>858</v>
      </c>
      <c r="L413" s="14">
        <v>10</v>
      </c>
      <c r="M413" s="14">
        <v>10</v>
      </c>
      <c r="N413" s="14">
        <v>4.8000000000000001E-2</v>
      </c>
      <c r="O413" s="13">
        <v>5710302591032</v>
      </c>
      <c r="P413" s="116" t="s">
        <v>25</v>
      </c>
      <c r="Q413" s="11" t="s">
        <v>66</v>
      </c>
      <c r="R413" s="14">
        <v>630493</v>
      </c>
    </row>
    <row r="414" spans="1:18" ht="56.1" customHeight="1">
      <c r="A414" s="6" t="s">
        <v>893</v>
      </c>
      <c r="B414" s="6" t="s">
        <v>788</v>
      </c>
      <c r="C414" s="19" t="s">
        <v>894</v>
      </c>
      <c r="D414" s="20"/>
      <c r="E414" s="14" t="s">
        <v>76</v>
      </c>
      <c r="F414" s="21">
        <v>0.8</v>
      </c>
      <c r="G414" s="21">
        <v>0.6</v>
      </c>
      <c r="H414" s="11" t="s">
        <v>38</v>
      </c>
      <c r="I414" s="14" t="s">
        <v>154</v>
      </c>
      <c r="J414" s="14" t="s">
        <v>857</v>
      </c>
      <c r="K414" s="14" t="s">
        <v>858</v>
      </c>
      <c r="L414" s="14">
        <v>10</v>
      </c>
      <c r="M414" s="14">
        <v>10</v>
      </c>
      <c r="N414" s="14">
        <v>4.8000000000000001E-2</v>
      </c>
      <c r="O414" s="13">
        <v>5710302591049</v>
      </c>
      <c r="P414" s="116" t="s">
        <v>25</v>
      </c>
      <c r="Q414" s="11" t="s">
        <v>66</v>
      </c>
      <c r="R414" s="14">
        <v>630493</v>
      </c>
    </row>
    <row r="415" spans="1:18" ht="56.1" customHeight="1">
      <c r="A415" s="6" t="s">
        <v>895</v>
      </c>
      <c r="B415" s="6" t="s">
        <v>788</v>
      </c>
      <c r="C415" s="19" t="s">
        <v>896</v>
      </c>
      <c r="D415" s="20"/>
      <c r="E415" s="14" t="s">
        <v>76</v>
      </c>
      <c r="F415" s="21">
        <v>1.6</v>
      </c>
      <c r="G415" s="21">
        <v>1.2</v>
      </c>
      <c r="H415" s="11" t="s">
        <v>38</v>
      </c>
      <c r="I415" s="14" t="s">
        <v>154</v>
      </c>
      <c r="J415" s="14" t="s">
        <v>897</v>
      </c>
      <c r="K415" s="14" t="s">
        <v>898</v>
      </c>
      <c r="L415" s="14">
        <v>10</v>
      </c>
      <c r="M415" s="14">
        <v>17</v>
      </c>
      <c r="N415" s="14">
        <v>0.10299999999999999</v>
      </c>
      <c r="O415" s="13">
        <v>5710302718019</v>
      </c>
      <c r="P415" s="116" t="s">
        <v>25</v>
      </c>
      <c r="Q415" s="11" t="s">
        <v>66</v>
      </c>
      <c r="R415" s="14">
        <v>9401710000</v>
      </c>
    </row>
    <row r="416" spans="1:18" ht="56.1" customHeight="1">
      <c r="A416" s="6" t="s">
        <v>899</v>
      </c>
      <c r="B416" s="6" t="s">
        <v>788</v>
      </c>
      <c r="C416" s="19" t="s">
        <v>900</v>
      </c>
      <c r="D416" s="20"/>
      <c r="E416" s="14" t="s">
        <v>76</v>
      </c>
      <c r="F416" s="21">
        <v>1.6</v>
      </c>
      <c r="G416" s="21">
        <v>1.2</v>
      </c>
      <c r="H416" s="11" t="s">
        <v>38</v>
      </c>
      <c r="I416" s="14" t="s">
        <v>154</v>
      </c>
      <c r="J416" s="14" t="s">
        <v>897</v>
      </c>
      <c r="K416" s="14" t="s">
        <v>898</v>
      </c>
      <c r="L416" s="14">
        <v>10</v>
      </c>
      <c r="M416" s="14">
        <v>17</v>
      </c>
      <c r="N416" s="14">
        <v>0.10299999999999999</v>
      </c>
      <c r="O416" s="13">
        <v>5710302718026</v>
      </c>
      <c r="P416" s="116" t="s">
        <v>25</v>
      </c>
      <c r="Q416" s="11" t="s">
        <v>66</v>
      </c>
      <c r="R416" s="14">
        <v>9401710000</v>
      </c>
    </row>
    <row r="417" spans="1:18" ht="56.1" customHeight="1">
      <c r="A417" s="6" t="s">
        <v>901</v>
      </c>
      <c r="B417" s="6" t="s">
        <v>788</v>
      </c>
      <c r="C417" s="19" t="s">
        <v>902</v>
      </c>
      <c r="D417" s="20"/>
      <c r="E417" s="14" t="s">
        <v>76</v>
      </c>
      <c r="F417" s="21">
        <v>1.6</v>
      </c>
      <c r="G417" s="21">
        <v>1.2</v>
      </c>
      <c r="H417" s="11" t="s">
        <v>38</v>
      </c>
      <c r="I417" s="14" t="s">
        <v>154</v>
      </c>
      <c r="J417" s="14" t="s">
        <v>897</v>
      </c>
      <c r="K417" s="14" t="s">
        <v>898</v>
      </c>
      <c r="L417" s="14">
        <v>10</v>
      </c>
      <c r="M417" s="14">
        <v>17</v>
      </c>
      <c r="N417" s="14">
        <v>0.10299999999999999</v>
      </c>
      <c r="O417" s="13">
        <v>5710302718033</v>
      </c>
      <c r="P417" s="116" t="s">
        <v>25</v>
      </c>
      <c r="Q417" s="11" t="s">
        <v>66</v>
      </c>
      <c r="R417" s="14">
        <v>9401710000</v>
      </c>
    </row>
    <row r="418" spans="1:18" ht="56.1" customHeight="1">
      <c r="A418" s="6" t="s">
        <v>903</v>
      </c>
      <c r="B418" s="6" t="s">
        <v>788</v>
      </c>
      <c r="C418" s="19" t="s">
        <v>904</v>
      </c>
      <c r="D418" s="20"/>
      <c r="E418" s="14" t="s">
        <v>76</v>
      </c>
      <c r="F418" s="21">
        <v>1.6</v>
      </c>
      <c r="G418" s="21">
        <v>1.2</v>
      </c>
      <c r="H418" s="11" t="s">
        <v>38</v>
      </c>
      <c r="I418" s="14" t="s">
        <v>154</v>
      </c>
      <c r="J418" s="14" t="s">
        <v>897</v>
      </c>
      <c r="K418" s="14" t="s">
        <v>898</v>
      </c>
      <c r="L418" s="14">
        <v>10</v>
      </c>
      <c r="M418" s="14">
        <v>17</v>
      </c>
      <c r="N418" s="14">
        <v>0.10299999999999999</v>
      </c>
      <c r="O418" s="13">
        <v>5710302718040</v>
      </c>
      <c r="P418" s="116" t="s">
        <v>25</v>
      </c>
      <c r="Q418" s="11" t="s">
        <v>66</v>
      </c>
      <c r="R418" s="14">
        <v>9401710000</v>
      </c>
    </row>
    <row r="419" spans="1:18" ht="56.1" customHeight="1">
      <c r="A419" s="6" t="s">
        <v>905</v>
      </c>
      <c r="B419" s="6" t="s">
        <v>788</v>
      </c>
      <c r="C419" s="19" t="s">
        <v>906</v>
      </c>
      <c r="D419" s="20"/>
      <c r="E419" s="14" t="s">
        <v>76</v>
      </c>
      <c r="F419" s="21">
        <v>1.6</v>
      </c>
      <c r="G419" s="21">
        <v>1.2</v>
      </c>
      <c r="H419" s="11" t="s">
        <v>38</v>
      </c>
      <c r="I419" s="14" t="s">
        <v>154</v>
      </c>
      <c r="J419" s="14" t="s">
        <v>897</v>
      </c>
      <c r="K419" s="14" t="s">
        <v>898</v>
      </c>
      <c r="L419" s="14">
        <v>10</v>
      </c>
      <c r="M419" s="14">
        <v>17</v>
      </c>
      <c r="N419" s="14">
        <v>0.10299999999999999</v>
      </c>
      <c r="O419" s="13">
        <v>5710302718057</v>
      </c>
      <c r="P419" s="116" t="s">
        <v>25</v>
      </c>
      <c r="Q419" s="11" t="s">
        <v>66</v>
      </c>
      <c r="R419" s="14">
        <v>9401710000</v>
      </c>
    </row>
    <row r="420" spans="1:18" ht="56.1" customHeight="1">
      <c r="A420" s="6" t="s">
        <v>907</v>
      </c>
      <c r="B420" s="6" t="s">
        <v>788</v>
      </c>
      <c r="C420" s="19" t="s">
        <v>908</v>
      </c>
      <c r="D420" s="20"/>
      <c r="E420" s="14" t="s">
        <v>76</v>
      </c>
      <c r="F420" s="21">
        <v>1.6</v>
      </c>
      <c r="G420" s="21">
        <v>1.2</v>
      </c>
      <c r="H420" s="11" t="s">
        <v>38</v>
      </c>
      <c r="I420" s="14" t="s">
        <v>154</v>
      </c>
      <c r="J420" s="14" t="s">
        <v>897</v>
      </c>
      <c r="K420" s="14" t="s">
        <v>898</v>
      </c>
      <c r="L420" s="14">
        <v>10</v>
      </c>
      <c r="M420" s="14">
        <v>17</v>
      </c>
      <c r="N420" s="14">
        <v>0.10299999999999999</v>
      </c>
      <c r="O420" s="13">
        <v>5710302718064</v>
      </c>
      <c r="P420" s="116" t="s">
        <v>25</v>
      </c>
      <c r="Q420" s="11" t="s">
        <v>66</v>
      </c>
      <c r="R420" s="14">
        <v>9401710000</v>
      </c>
    </row>
    <row r="421" spans="1:18" ht="56.1" customHeight="1">
      <c r="A421" s="6" t="s">
        <v>909</v>
      </c>
      <c r="B421" s="6" t="s">
        <v>788</v>
      </c>
      <c r="C421" s="19" t="s">
        <v>910</v>
      </c>
      <c r="D421" s="20"/>
      <c r="E421" s="14" t="s">
        <v>76</v>
      </c>
      <c r="F421" s="21">
        <v>1.6</v>
      </c>
      <c r="G421" s="21">
        <v>1.2</v>
      </c>
      <c r="H421" s="11" t="s">
        <v>38</v>
      </c>
      <c r="I421" s="14" t="s">
        <v>154</v>
      </c>
      <c r="J421" s="14" t="s">
        <v>897</v>
      </c>
      <c r="K421" s="14" t="s">
        <v>898</v>
      </c>
      <c r="L421" s="14">
        <v>10</v>
      </c>
      <c r="M421" s="14">
        <v>17</v>
      </c>
      <c r="N421" s="14">
        <v>0.10299999999999999</v>
      </c>
      <c r="O421" s="13">
        <v>5710302718071</v>
      </c>
      <c r="P421" s="116" t="s">
        <v>25</v>
      </c>
      <c r="Q421" s="11" t="s">
        <v>66</v>
      </c>
      <c r="R421" s="14">
        <v>9401710000</v>
      </c>
    </row>
    <row r="422" spans="1:18" ht="56.1" customHeight="1">
      <c r="A422" s="6" t="s">
        <v>911</v>
      </c>
      <c r="B422" s="6" t="s">
        <v>788</v>
      </c>
      <c r="C422" s="19" t="s">
        <v>912</v>
      </c>
      <c r="D422" s="20"/>
      <c r="E422" s="14" t="s">
        <v>76</v>
      </c>
      <c r="F422" s="21">
        <v>1.6</v>
      </c>
      <c r="G422" s="21">
        <v>1.2</v>
      </c>
      <c r="H422" s="11" t="s">
        <v>38</v>
      </c>
      <c r="I422" s="14" t="s">
        <v>154</v>
      </c>
      <c r="J422" s="14" t="s">
        <v>897</v>
      </c>
      <c r="K422" s="14" t="s">
        <v>898</v>
      </c>
      <c r="L422" s="14">
        <v>10</v>
      </c>
      <c r="M422" s="14">
        <v>17</v>
      </c>
      <c r="N422" s="14">
        <v>0.10299999999999999</v>
      </c>
      <c r="O422" s="13">
        <v>5710302718088</v>
      </c>
      <c r="P422" s="116" t="s">
        <v>25</v>
      </c>
      <c r="Q422" s="11" t="s">
        <v>66</v>
      </c>
      <c r="R422" s="14">
        <v>9401710000</v>
      </c>
    </row>
    <row r="423" spans="1:18" ht="56.1" customHeight="1">
      <c r="A423" s="6" t="s">
        <v>913</v>
      </c>
      <c r="B423" s="6" t="s">
        <v>788</v>
      </c>
      <c r="C423" s="19" t="s">
        <v>914</v>
      </c>
      <c r="D423" s="20"/>
      <c r="E423" s="14" t="s">
        <v>76</v>
      </c>
      <c r="F423" s="21">
        <v>1.6</v>
      </c>
      <c r="G423" s="21">
        <v>1.2</v>
      </c>
      <c r="H423" s="11" t="s">
        <v>38</v>
      </c>
      <c r="I423" s="14" t="s">
        <v>154</v>
      </c>
      <c r="J423" s="14" t="s">
        <v>897</v>
      </c>
      <c r="K423" s="14" t="s">
        <v>898</v>
      </c>
      <c r="L423" s="14">
        <v>10</v>
      </c>
      <c r="M423" s="14">
        <v>17</v>
      </c>
      <c r="N423" s="14">
        <v>0.10299999999999999</v>
      </c>
      <c r="O423" s="13">
        <v>5710302718095</v>
      </c>
      <c r="P423" s="116" t="s">
        <v>25</v>
      </c>
      <c r="Q423" s="11" t="s">
        <v>66</v>
      </c>
      <c r="R423" s="14">
        <v>9401710000</v>
      </c>
    </row>
    <row r="424" spans="1:18" ht="56.1" customHeight="1">
      <c r="A424" s="6" t="s">
        <v>915</v>
      </c>
      <c r="B424" s="6" t="s">
        <v>788</v>
      </c>
      <c r="C424" s="19" t="s">
        <v>916</v>
      </c>
      <c r="D424" s="20"/>
      <c r="E424" s="14" t="s">
        <v>76</v>
      </c>
      <c r="F424" s="21">
        <v>1.6</v>
      </c>
      <c r="G424" s="21">
        <v>1.2</v>
      </c>
      <c r="H424" s="11" t="s">
        <v>38</v>
      </c>
      <c r="I424" s="14" t="s">
        <v>154</v>
      </c>
      <c r="J424" s="14" t="s">
        <v>897</v>
      </c>
      <c r="K424" s="14" t="s">
        <v>898</v>
      </c>
      <c r="L424" s="14">
        <v>10</v>
      </c>
      <c r="M424" s="14">
        <v>17</v>
      </c>
      <c r="N424" s="14">
        <v>0.10299999999999999</v>
      </c>
      <c r="O424" s="13">
        <v>5710302718101</v>
      </c>
      <c r="P424" s="116" t="s">
        <v>25</v>
      </c>
      <c r="Q424" s="11" t="s">
        <v>66</v>
      </c>
      <c r="R424" s="14">
        <v>9401710000</v>
      </c>
    </row>
    <row r="425" spans="1:18" ht="56.1" customHeight="1">
      <c r="A425" s="6" t="s">
        <v>917</v>
      </c>
      <c r="B425" s="6" t="s">
        <v>788</v>
      </c>
      <c r="C425" s="19" t="s">
        <v>918</v>
      </c>
      <c r="D425" s="20"/>
      <c r="E425" s="14" t="s">
        <v>76</v>
      </c>
      <c r="F425" s="21">
        <v>1.6</v>
      </c>
      <c r="G425" s="21">
        <v>1.2</v>
      </c>
      <c r="H425" s="11" t="s">
        <v>38</v>
      </c>
      <c r="I425" s="14" t="s">
        <v>154</v>
      </c>
      <c r="J425" s="14" t="s">
        <v>897</v>
      </c>
      <c r="K425" s="14" t="s">
        <v>898</v>
      </c>
      <c r="L425" s="14">
        <v>10</v>
      </c>
      <c r="M425" s="14">
        <v>17</v>
      </c>
      <c r="N425" s="14">
        <v>0.10299999999999999</v>
      </c>
      <c r="O425" s="13">
        <v>5710302718118</v>
      </c>
      <c r="P425" s="116" t="s">
        <v>25</v>
      </c>
      <c r="Q425" s="11" t="s">
        <v>66</v>
      </c>
      <c r="R425" s="14">
        <v>9401710000</v>
      </c>
    </row>
    <row r="426" spans="1:18" ht="56.1" customHeight="1">
      <c r="A426" s="6" t="s">
        <v>919</v>
      </c>
      <c r="B426" s="6" t="s">
        <v>788</v>
      </c>
      <c r="C426" s="19" t="s">
        <v>920</v>
      </c>
      <c r="D426" s="20"/>
      <c r="E426" s="14" t="s">
        <v>76</v>
      </c>
      <c r="F426" s="21">
        <v>1.6</v>
      </c>
      <c r="G426" s="21">
        <v>1.2</v>
      </c>
      <c r="H426" s="11" t="s">
        <v>38</v>
      </c>
      <c r="I426" s="14" t="s">
        <v>154</v>
      </c>
      <c r="J426" s="14" t="s">
        <v>897</v>
      </c>
      <c r="K426" s="14" t="s">
        <v>898</v>
      </c>
      <c r="L426" s="14">
        <v>10</v>
      </c>
      <c r="M426" s="14">
        <v>17</v>
      </c>
      <c r="N426" s="14">
        <v>0.10299999999999999</v>
      </c>
      <c r="O426" s="13">
        <v>5710302718125</v>
      </c>
      <c r="P426" s="116" t="s">
        <v>25</v>
      </c>
      <c r="Q426" s="11" t="s">
        <v>66</v>
      </c>
      <c r="R426" s="14">
        <v>9401710000</v>
      </c>
    </row>
    <row r="427" spans="1:18" ht="56.1" customHeight="1">
      <c r="A427" s="6" t="s">
        <v>921</v>
      </c>
      <c r="B427" s="6" t="s">
        <v>788</v>
      </c>
      <c r="C427" s="19" t="s">
        <v>922</v>
      </c>
      <c r="D427" s="20"/>
      <c r="E427" s="14" t="s">
        <v>76</v>
      </c>
      <c r="F427" s="21">
        <v>1.6</v>
      </c>
      <c r="G427" s="21">
        <v>1.2</v>
      </c>
      <c r="H427" s="11" t="s">
        <v>38</v>
      </c>
      <c r="I427" s="14" t="s">
        <v>154</v>
      </c>
      <c r="J427" s="14" t="s">
        <v>897</v>
      </c>
      <c r="K427" s="14" t="s">
        <v>898</v>
      </c>
      <c r="L427" s="14">
        <v>10</v>
      </c>
      <c r="M427" s="14">
        <v>17</v>
      </c>
      <c r="N427" s="14">
        <v>0.10299999999999999</v>
      </c>
      <c r="O427" s="13">
        <v>5710302718132</v>
      </c>
      <c r="P427" s="116" t="s">
        <v>25</v>
      </c>
      <c r="Q427" s="11" t="s">
        <v>66</v>
      </c>
      <c r="R427" s="14">
        <v>9401710000</v>
      </c>
    </row>
    <row r="428" spans="1:18" ht="56.1" customHeight="1">
      <c r="A428" s="6" t="s">
        <v>923</v>
      </c>
      <c r="B428" s="6" t="s">
        <v>788</v>
      </c>
      <c r="C428" s="19" t="s">
        <v>924</v>
      </c>
      <c r="D428" s="20"/>
      <c r="E428" s="14" t="s">
        <v>76</v>
      </c>
      <c r="F428" s="21">
        <v>1.6</v>
      </c>
      <c r="G428" s="21">
        <v>1.2</v>
      </c>
      <c r="H428" s="11" t="s">
        <v>38</v>
      </c>
      <c r="I428" s="14" t="s">
        <v>154</v>
      </c>
      <c r="J428" s="14" t="s">
        <v>897</v>
      </c>
      <c r="K428" s="14" t="s">
        <v>898</v>
      </c>
      <c r="L428" s="14">
        <v>10</v>
      </c>
      <c r="M428" s="14">
        <v>17</v>
      </c>
      <c r="N428" s="14">
        <v>0.10299999999999999</v>
      </c>
      <c r="O428" s="13">
        <v>5710302718149</v>
      </c>
      <c r="P428" s="116" t="s">
        <v>25</v>
      </c>
      <c r="Q428" s="11" t="s">
        <v>66</v>
      </c>
      <c r="R428" s="14">
        <v>9401710000</v>
      </c>
    </row>
    <row r="429" spans="1:18" ht="56.1" customHeight="1">
      <c r="A429" s="6" t="s">
        <v>925</v>
      </c>
      <c r="B429" s="6" t="s">
        <v>788</v>
      </c>
      <c r="C429" s="19" t="s">
        <v>926</v>
      </c>
      <c r="D429" s="20"/>
      <c r="E429" s="14" t="s">
        <v>76</v>
      </c>
      <c r="F429" s="21">
        <v>1.6</v>
      </c>
      <c r="G429" s="21">
        <v>1.2</v>
      </c>
      <c r="H429" s="11" t="s">
        <v>38</v>
      </c>
      <c r="I429" s="14" t="s">
        <v>154</v>
      </c>
      <c r="J429" s="14" t="s">
        <v>897</v>
      </c>
      <c r="K429" s="14" t="s">
        <v>898</v>
      </c>
      <c r="L429" s="14">
        <v>10</v>
      </c>
      <c r="M429" s="14">
        <v>17</v>
      </c>
      <c r="N429" s="14">
        <v>0.10299999999999999</v>
      </c>
      <c r="O429" s="13">
        <v>5710302718156</v>
      </c>
      <c r="P429" s="116" t="s">
        <v>25</v>
      </c>
      <c r="Q429" s="11" t="s">
        <v>66</v>
      </c>
      <c r="R429" s="14">
        <v>9401710000</v>
      </c>
    </row>
    <row r="430" spans="1:18" ht="56.1" customHeight="1">
      <c r="A430" s="6" t="s">
        <v>927</v>
      </c>
      <c r="B430" s="6" t="s">
        <v>788</v>
      </c>
      <c r="C430" s="19" t="s">
        <v>928</v>
      </c>
      <c r="D430" s="20"/>
      <c r="E430" s="14" t="s">
        <v>76</v>
      </c>
      <c r="F430" s="21">
        <v>1.6</v>
      </c>
      <c r="G430" s="21">
        <v>1.2</v>
      </c>
      <c r="H430" s="11" t="s">
        <v>38</v>
      </c>
      <c r="I430" s="14" t="s">
        <v>154</v>
      </c>
      <c r="J430" s="14" t="s">
        <v>897</v>
      </c>
      <c r="K430" s="14" t="s">
        <v>898</v>
      </c>
      <c r="L430" s="14">
        <v>10</v>
      </c>
      <c r="M430" s="14">
        <v>17</v>
      </c>
      <c r="N430" s="14">
        <v>0.10299999999999999</v>
      </c>
      <c r="O430" s="13">
        <v>5710302718163</v>
      </c>
      <c r="P430" s="116" t="s">
        <v>25</v>
      </c>
      <c r="Q430" s="11" t="s">
        <v>66</v>
      </c>
      <c r="R430" s="14">
        <v>9401710000</v>
      </c>
    </row>
    <row r="431" spans="1:18" ht="56.1" customHeight="1">
      <c r="A431" s="6" t="s">
        <v>929</v>
      </c>
      <c r="B431" s="6" t="s">
        <v>788</v>
      </c>
      <c r="C431" s="19" t="s">
        <v>930</v>
      </c>
      <c r="D431" s="20"/>
      <c r="E431" s="14" t="s">
        <v>76</v>
      </c>
      <c r="F431" s="21">
        <v>1.6</v>
      </c>
      <c r="G431" s="21">
        <v>1.2</v>
      </c>
      <c r="H431" s="11" t="s">
        <v>38</v>
      </c>
      <c r="I431" s="14" t="s">
        <v>154</v>
      </c>
      <c r="J431" s="14" t="s">
        <v>897</v>
      </c>
      <c r="K431" s="14" t="s">
        <v>898</v>
      </c>
      <c r="L431" s="14">
        <v>10</v>
      </c>
      <c r="M431" s="14">
        <v>17</v>
      </c>
      <c r="N431" s="14">
        <v>0.10299999999999999</v>
      </c>
      <c r="O431" s="13">
        <v>5710302718170</v>
      </c>
      <c r="P431" s="116" t="s">
        <v>25</v>
      </c>
      <c r="Q431" s="11" t="s">
        <v>66</v>
      </c>
      <c r="R431" s="14">
        <v>9401710000</v>
      </c>
    </row>
    <row r="432" spans="1:18" ht="56.1" customHeight="1">
      <c r="A432" s="6" t="s">
        <v>931</v>
      </c>
      <c r="B432" s="6" t="s">
        <v>788</v>
      </c>
      <c r="C432" s="19" t="s">
        <v>932</v>
      </c>
      <c r="D432" s="20"/>
      <c r="E432" s="14" t="s">
        <v>76</v>
      </c>
      <c r="F432" s="21">
        <v>1.6</v>
      </c>
      <c r="G432" s="21">
        <v>1.2</v>
      </c>
      <c r="H432" s="11" t="s">
        <v>38</v>
      </c>
      <c r="I432" s="14" t="s">
        <v>154</v>
      </c>
      <c r="J432" s="14" t="s">
        <v>897</v>
      </c>
      <c r="K432" s="14" t="s">
        <v>898</v>
      </c>
      <c r="L432" s="14">
        <v>10</v>
      </c>
      <c r="M432" s="14">
        <v>17</v>
      </c>
      <c r="N432" s="14">
        <v>0.10299999999999999</v>
      </c>
      <c r="O432" s="13">
        <v>5710302591131</v>
      </c>
      <c r="P432" s="116" t="s">
        <v>25</v>
      </c>
      <c r="Q432" s="11" t="s">
        <v>66</v>
      </c>
      <c r="R432" s="14">
        <v>630493</v>
      </c>
    </row>
    <row r="433" spans="1:18" ht="56.1" customHeight="1">
      <c r="A433" s="62" t="s">
        <v>933</v>
      </c>
      <c r="B433" s="62" t="s">
        <v>788</v>
      </c>
      <c r="C433" s="96" t="s">
        <v>934</v>
      </c>
      <c r="D433" s="90"/>
      <c r="E433" s="49" t="s">
        <v>76</v>
      </c>
      <c r="F433" s="91">
        <v>1.6</v>
      </c>
      <c r="G433" s="91">
        <v>1.2</v>
      </c>
      <c r="H433" s="66" t="s">
        <v>38</v>
      </c>
      <c r="I433" s="49" t="s">
        <v>154</v>
      </c>
      <c r="J433" s="49" t="s">
        <v>897</v>
      </c>
      <c r="K433" s="49" t="s">
        <v>898</v>
      </c>
      <c r="L433" s="49">
        <v>10</v>
      </c>
      <c r="M433" s="49">
        <v>17</v>
      </c>
      <c r="N433" s="49">
        <v>0.10299999999999999</v>
      </c>
      <c r="O433" s="68">
        <v>5710302591148</v>
      </c>
      <c r="P433" s="116" t="s">
        <v>25</v>
      </c>
      <c r="Q433" s="66" t="s">
        <v>66</v>
      </c>
      <c r="R433" s="49">
        <v>630493</v>
      </c>
    </row>
    <row r="434" spans="1:18" ht="56.1" customHeight="1">
      <c r="A434" s="81"/>
      <c r="B434" s="81"/>
      <c r="C434" s="81"/>
      <c r="D434" s="81"/>
      <c r="E434" s="81"/>
      <c r="F434" s="81"/>
      <c r="G434" s="81"/>
      <c r="H434" s="81"/>
      <c r="I434" s="81"/>
      <c r="J434" s="81"/>
      <c r="K434" s="81"/>
      <c r="L434" s="81"/>
      <c r="M434" s="81"/>
      <c r="N434" s="81"/>
      <c r="O434" s="81"/>
      <c r="P434" s="81"/>
      <c r="Q434" s="81"/>
      <c r="R434" s="81"/>
    </row>
    <row r="435" spans="1:18" ht="56.1" customHeight="1">
      <c r="A435" s="69" t="s">
        <v>935</v>
      </c>
      <c r="B435" s="69" t="s">
        <v>788</v>
      </c>
      <c r="C435" s="74" t="s">
        <v>936</v>
      </c>
      <c r="D435" s="92"/>
      <c r="E435" s="76" t="s">
        <v>76</v>
      </c>
      <c r="F435" s="93">
        <v>0.45</v>
      </c>
      <c r="G435" s="93">
        <v>0.15</v>
      </c>
      <c r="H435" s="73" t="s">
        <v>38</v>
      </c>
      <c r="I435" s="76" t="s">
        <v>154</v>
      </c>
      <c r="J435" s="76" t="s">
        <v>857</v>
      </c>
      <c r="K435" s="76" t="s">
        <v>858</v>
      </c>
      <c r="L435" s="76">
        <v>10</v>
      </c>
      <c r="M435" s="76">
        <v>6.5</v>
      </c>
      <c r="N435" s="76">
        <v>4.8000000000000001E-2</v>
      </c>
      <c r="O435" s="75">
        <v>5710302590219</v>
      </c>
      <c r="P435" s="76"/>
      <c r="Q435" s="73" t="s">
        <v>66</v>
      </c>
      <c r="R435" s="76">
        <v>630493</v>
      </c>
    </row>
    <row r="436" spans="1:18" ht="56.1" customHeight="1">
      <c r="A436" s="6" t="s">
        <v>937</v>
      </c>
      <c r="B436" s="6" t="s">
        <v>788</v>
      </c>
      <c r="C436" s="19" t="s">
        <v>938</v>
      </c>
      <c r="D436" s="20"/>
      <c r="E436" s="14" t="s">
        <v>76</v>
      </c>
      <c r="F436" s="21">
        <v>0.45</v>
      </c>
      <c r="G436" s="21">
        <v>0.15</v>
      </c>
      <c r="H436" s="11" t="s">
        <v>38</v>
      </c>
      <c r="I436" s="14" t="s">
        <v>154</v>
      </c>
      <c r="J436" s="14" t="s">
        <v>857</v>
      </c>
      <c r="K436" s="14" t="s">
        <v>858</v>
      </c>
      <c r="L436" s="14">
        <v>10</v>
      </c>
      <c r="M436" s="14">
        <v>6.5</v>
      </c>
      <c r="N436" s="14">
        <v>4.8000000000000001E-2</v>
      </c>
      <c r="O436" s="13">
        <v>5710302590226</v>
      </c>
      <c r="P436" s="14"/>
      <c r="Q436" s="11" t="s">
        <v>66</v>
      </c>
      <c r="R436" s="14">
        <v>630493</v>
      </c>
    </row>
    <row r="437" spans="1:18" ht="56.1" customHeight="1">
      <c r="A437" s="6" t="s">
        <v>939</v>
      </c>
      <c r="B437" s="6" t="s">
        <v>788</v>
      </c>
      <c r="C437" s="19" t="s">
        <v>940</v>
      </c>
      <c r="D437" s="20"/>
      <c r="E437" s="14" t="s">
        <v>76</v>
      </c>
      <c r="F437" s="21">
        <v>0.45</v>
      </c>
      <c r="G437" s="21">
        <v>0.15</v>
      </c>
      <c r="H437" s="11" t="s">
        <v>38</v>
      </c>
      <c r="I437" s="14" t="s">
        <v>154</v>
      </c>
      <c r="J437" s="14" t="s">
        <v>857</v>
      </c>
      <c r="K437" s="14" t="s">
        <v>858</v>
      </c>
      <c r="L437" s="14">
        <v>10</v>
      </c>
      <c r="M437" s="14">
        <v>6.5</v>
      </c>
      <c r="N437" s="14">
        <v>4.8000000000000001E-2</v>
      </c>
      <c r="O437" s="13">
        <v>5710302590233</v>
      </c>
      <c r="P437" s="14"/>
      <c r="Q437" s="11" t="s">
        <v>66</v>
      </c>
      <c r="R437" s="14">
        <v>630493</v>
      </c>
    </row>
    <row r="438" spans="1:18" ht="56.1" customHeight="1">
      <c r="A438" s="6" t="s">
        <v>941</v>
      </c>
      <c r="B438" s="6" t="s">
        <v>788</v>
      </c>
      <c r="C438" s="19" t="s">
        <v>942</v>
      </c>
      <c r="D438" s="20"/>
      <c r="E438" s="14" t="s">
        <v>76</v>
      </c>
      <c r="F438" s="21">
        <v>0.45</v>
      </c>
      <c r="G438" s="21">
        <v>0.15</v>
      </c>
      <c r="H438" s="11" t="s">
        <v>38</v>
      </c>
      <c r="I438" s="14" t="s">
        <v>154</v>
      </c>
      <c r="J438" s="14" t="s">
        <v>857</v>
      </c>
      <c r="K438" s="14" t="s">
        <v>858</v>
      </c>
      <c r="L438" s="14">
        <v>10</v>
      </c>
      <c r="M438" s="14">
        <v>6.5</v>
      </c>
      <c r="N438" s="14">
        <v>4.8000000000000001E-2</v>
      </c>
      <c r="O438" s="13">
        <v>5710302590240</v>
      </c>
      <c r="P438" s="14"/>
      <c r="Q438" s="11" t="s">
        <v>66</v>
      </c>
      <c r="R438" s="14">
        <v>630493</v>
      </c>
    </row>
    <row r="439" spans="1:18" ht="56.1" customHeight="1">
      <c r="A439" s="6" t="s">
        <v>943</v>
      </c>
      <c r="B439" s="6" t="s">
        <v>788</v>
      </c>
      <c r="C439" s="19" t="s">
        <v>944</v>
      </c>
      <c r="D439" s="20"/>
      <c r="E439" s="14" t="s">
        <v>76</v>
      </c>
      <c r="F439" s="21">
        <v>0.45</v>
      </c>
      <c r="G439" s="21">
        <v>0.15</v>
      </c>
      <c r="H439" s="11" t="s">
        <v>38</v>
      </c>
      <c r="I439" s="14" t="s">
        <v>154</v>
      </c>
      <c r="J439" s="14" t="s">
        <v>857</v>
      </c>
      <c r="K439" s="14" t="s">
        <v>858</v>
      </c>
      <c r="L439" s="14">
        <v>10</v>
      </c>
      <c r="M439" s="14">
        <v>6.5</v>
      </c>
      <c r="N439" s="14">
        <v>4.8000000000000001E-2</v>
      </c>
      <c r="O439" s="13">
        <v>5710302590288</v>
      </c>
      <c r="P439" s="14"/>
      <c r="Q439" s="11" t="s">
        <v>66</v>
      </c>
      <c r="R439" s="14">
        <v>630493</v>
      </c>
    </row>
    <row r="440" spans="1:18" ht="56.1" customHeight="1">
      <c r="A440" s="6" t="s">
        <v>945</v>
      </c>
      <c r="B440" s="6" t="s">
        <v>788</v>
      </c>
      <c r="C440" s="19" t="s">
        <v>946</v>
      </c>
      <c r="D440" s="20"/>
      <c r="E440" s="14" t="s">
        <v>76</v>
      </c>
      <c r="F440" s="21">
        <v>0.45</v>
      </c>
      <c r="G440" s="21">
        <v>0.15</v>
      </c>
      <c r="H440" s="11" t="s">
        <v>38</v>
      </c>
      <c r="I440" s="14" t="s">
        <v>154</v>
      </c>
      <c r="J440" s="14" t="s">
        <v>857</v>
      </c>
      <c r="K440" s="14" t="s">
        <v>858</v>
      </c>
      <c r="L440" s="14">
        <v>10</v>
      </c>
      <c r="M440" s="14">
        <v>6.5</v>
      </c>
      <c r="N440" s="14">
        <v>4.8000000000000001E-2</v>
      </c>
      <c r="O440" s="13">
        <v>5710302590295</v>
      </c>
      <c r="P440" s="14"/>
      <c r="Q440" s="11" t="s">
        <v>66</v>
      </c>
      <c r="R440" s="14">
        <v>630493</v>
      </c>
    </row>
    <row r="441" spans="1:18" ht="56.1" customHeight="1">
      <c r="A441" s="6" t="s">
        <v>947</v>
      </c>
      <c r="B441" s="6" t="s">
        <v>788</v>
      </c>
      <c r="C441" s="19" t="s">
        <v>948</v>
      </c>
      <c r="D441" s="20"/>
      <c r="E441" s="14" t="s">
        <v>76</v>
      </c>
      <c r="F441" s="21">
        <v>0.45</v>
      </c>
      <c r="G441" s="21">
        <v>0.15</v>
      </c>
      <c r="H441" s="11" t="s">
        <v>38</v>
      </c>
      <c r="I441" s="14" t="s">
        <v>154</v>
      </c>
      <c r="J441" s="14" t="s">
        <v>857</v>
      </c>
      <c r="K441" s="14" t="s">
        <v>858</v>
      </c>
      <c r="L441" s="14">
        <v>10</v>
      </c>
      <c r="M441" s="14">
        <v>6.5</v>
      </c>
      <c r="N441" s="14">
        <v>4.8000000000000001E-2</v>
      </c>
      <c r="O441" s="13">
        <v>5710302591018</v>
      </c>
      <c r="P441" s="14"/>
      <c r="Q441" s="11" t="s">
        <v>66</v>
      </c>
      <c r="R441" s="14">
        <v>630493</v>
      </c>
    </row>
    <row r="442" spans="1:18" ht="56.1" customHeight="1">
      <c r="A442" s="6" t="s">
        <v>949</v>
      </c>
      <c r="B442" s="6" t="s">
        <v>788</v>
      </c>
      <c r="C442" s="19" t="s">
        <v>950</v>
      </c>
      <c r="D442" s="20"/>
      <c r="E442" s="14" t="s">
        <v>76</v>
      </c>
      <c r="F442" s="21">
        <v>0.7</v>
      </c>
      <c r="G442" s="21">
        <v>0.35</v>
      </c>
      <c r="H442" s="11" t="s">
        <v>38</v>
      </c>
      <c r="I442" s="14" t="s">
        <v>154</v>
      </c>
      <c r="J442" s="14" t="s">
        <v>897</v>
      </c>
      <c r="K442" s="14" t="s">
        <v>898</v>
      </c>
      <c r="L442" s="14">
        <v>10</v>
      </c>
      <c r="M442" s="14">
        <v>9.8000000000000007</v>
      </c>
      <c r="N442" s="14">
        <v>0.10299999999999999</v>
      </c>
      <c r="O442" s="13">
        <v>5710302590318</v>
      </c>
      <c r="P442" s="14"/>
      <c r="Q442" s="11" t="s">
        <v>66</v>
      </c>
      <c r="R442" s="14">
        <v>630493</v>
      </c>
    </row>
    <row r="443" spans="1:18" ht="56.1" customHeight="1">
      <c r="A443" s="6" t="s">
        <v>951</v>
      </c>
      <c r="B443" s="6" t="s">
        <v>788</v>
      </c>
      <c r="C443" s="19" t="s">
        <v>952</v>
      </c>
      <c r="D443" s="20"/>
      <c r="E443" s="14" t="s">
        <v>76</v>
      </c>
      <c r="F443" s="21">
        <v>0.7</v>
      </c>
      <c r="G443" s="21">
        <v>0.35</v>
      </c>
      <c r="H443" s="11" t="s">
        <v>38</v>
      </c>
      <c r="I443" s="14" t="s">
        <v>154</v>
      </c>
      <c r="J443" s="14" t="s">
        <v>897</v>
      </c>
      <c r="K443" s="14" t="s">
        <v>898</v>
      </c>
      <c r="L443" s="14">
        <v>10</v>
      </c>
      <c r="M443" s="14">
        <v>9.8000000000000007</v>
      </c>
      <c r="N443" s="14">
        <v>0.10299999999999999</v>
      </c>
      <c r="O443" s="13">
        <v>5710302590325</v>
      </c>
      <c r="P443" s="14"/>
      <c r="Q443" s="11" t="s">
        <v>66</v>
      </c>
      <c r="R443" s="14">
        <v>630493</v>
      </c>
    </row>
    <row r="444" spans="1:18" ht="56.1" customHeight="1">
      <c r="A444" s="6" t="s">
        <v>953</v>
      </c>
      <c r="B444" s="6" t="s">
        <v>788</v>
      </c>
      <c r="C444" s="19" t="s">
        <v>954</v>
      </c>
      <c r="D444" s="20"/>
      <c r="E444" s="14" t="s">
        <v>76</v>
      </c>
      <c r="F444" s="21">
        <v>0.7</v>
      </c>
      <c r="G444" s="21">
        <v>0.35</v>
      </c>
      <c r="H444" s="11" t="s">
        <v>38</v>
      </c>
      <c r="I444" s="14" t="s">
        <v>154</v>
      </c>
      <c r="J444" s="14" t="s">
        <v>897</v>
      </c>
      <c r="K444" s="14" t="s">
        <v>898</v>
      </c>
      <c r="L444" s="14">
        <v>10</v>
      </c>
      <c r="M444" s="14">
        <v>9.8000000000000007</v>
      </c>
      <c r="N444" s="14">
        <v>0.10299999999999999</v>
      </c>
      <c r="O444" s="13">
        <v>5710302590332</v>
      </c>
      <c r="P444" s="14"/>
      <c r="Q444" s="11" t="s">
        <v>66</v>
      </c>
      <c r="R444" s="14">
        <v>630493</v>
      </c>
    </row>
    <row r="445" spans="1:18" ht="56.1" customHeight="1">
      <c r="A445" s="6" t="s">
        <v>955</v>
      </c>
      <c r="B445" s="6" t="s">
        <v>788</v>
      </c>
      <c r="C445" s="19" t="s">
        <v>956</v>
      </c>
      <c r="D445" s="20"/>
      <c r="E445" s="14" t="s">
        <v>76</v>
      </c>
      <c r="F445" s="21">
        <v>0.7</v>
      </c>
      <c r="G445" s="21">
        <v>0.35</v>
      </c>
      <c r="H445" s="11" t="s">
        <v>38</v>
      </c>
      <c r="I445" s="14" t="s">
        <v>154</v>
      </c>
      <c r="J445" s="14" t="s">
        <v>897</v>
      </c>
      <c r="K445" s="14" t="s">
        <v>898</v>
      </c>
      <c r="L445" s="14">
        <v>10</v>
      </c>
      <c r="M445" s="14">
        <v>9.8000000000000007</v>
      </c>
      <c r="N445" s="14">
        <v>0.10299999999999999</v>
      </c>
      <c r="O445" s="13">
        <v>5710302590349</v>
      </c>
      <c r="P445" s="14"/>
      <c r="Q445" s="11" t="s">
        <v>66</v>
      </c>
      <c r="R445" s="14">
        <v>630493</v>
      </c>
    </row>
    <row r="446" spans="1:18" ht="56.1" customHeight="1">
      <c r="A446" s="6" t="s">
        <v>957</v>
      </c>
      <c r="B446" s="6" t="s">
        <v>788</v>
      </c>
      <c r="C446" s="19" t="s">
        <v>958</v>
      </c>
      <c r="D446" s="20"/>
      <c r="E446" s="14" t="s">
        <v>76</v>
      </c>
      <c r="F446" s="21">
        <v>0.7</v>
      </c>
      <c r="G446" s="21">
        <v>0.35</v>
      </c>
      <c r="H446" s="11" t="s">
        <v>38</v>
      </c>
      <c r="I446" s="14" t="s">
        <v>154</v>
      </c>
      <c r="J446" s="14" t="s">
        <v>897</v>
      </c>
      <c r="K446" s="14" t="s">
        <v>898</v>
      </c>
      <c r="L446" s="14">
        <v>10</v>
      </c>
      <c r="M446" s="14">
        <v>9.8000000000000007</v>
      </c>
      <c r="N446" s="14">
        <v>0.10299999999999999</v>
      </c>
      <c r="O446" s="13">
        <v>5710302590363</v>
      </c>
      <c r="P446" s="14"/>
      <c r="Q446" s="11" t="s">
        <v>66</v>
      </c>
      <c r="R446" s="14">
        <v>630493</v>
      </c>
    </row>
    <row r="447" spans="1:18" ht="56.1" customHeight="1">
      <c r="A447" s="6" t="s">
        <v>959</v>
      </c>
      <c r="B447" s="6" t="s">
        <v>788</v>
      </c>
      <c r="C447" s="19" t="s">
        <v>960</v>
      </c>
      <c r="D447" s="20"/>
      <c r="E447" s="14" t="s">
        <v>76</v>
      </c>
      <c r="F447" s="21">
        <v>0.7</v>
      </c>
      <c r="G447" s="21">
        <v>0.35</v>
      </c>
      <c r="H447" s="11" t="s">
        <v>38</v>
      </c>
      <c r="I447" s="14" t="s">
        <v>154</v>
      </c>
      <c r="J447" s="14" t="s">
        <v>897</v>
      </c>
      <c r="K447" s="14" t="s">
        <v>898</v>
      </c>
      <c r="L447" s="14">
        <v>10</v>
      </c>
      <c r="M447" s="14">
        <v>9.8000000000000007</v>
      </c>
      <c r="N447" s="14">
        <v>0.10299999999999999</v>
      </c>
      <c r="O447" s="13">
        <v>5710302590370</v>
      </c>
      <c r="P447" s="14"/>
      <c r="Q447" s="11" t="s">
        <v>66</v>
      </c>
      <c r="R447" s="14">
        <v>630493</v>
      </c>
    </row>
    <row r="448" spans="1:18" ht="56.1" customHeight="1">
      <c r="A448" s="6" t="s">
        <v>961</v>
      </c>
      <c r="B448" s="6" t="s">
        <v>788</v>
      </c>
      <c r="C448" s="19" t="s">
        <v>962</v>
      </c>
      <c r="D448" s="20"/>
      <c r="E448" s="14" t="s">
        <v>76</v>
      </c>
      <c r="F448" s="21">
        <v>0.7</v>
      </c>
      <c r="G448" s="21">
        <v>0.35</v>
      </c>
      <c r="H448" s="11" t="s">
        <v>38</v>
      </c>
      <c r="I448" s="14" t="s">
        <v>154</v>
      </c>
      <c r="J448" s="14" t="s">
        <v>897</v>
      </c>
      <c r="K448" s="14" t="s">
        <v>898</v>
      </c>
      <c r="L448" s="14">
        <v>10</v>
      </c>
      <c r="M448" s="14">
        <v>9.8000000000000007</v>
      </c>
      <c r="N448" s="14">
        <v>0.10299999999999999</v>
      </c>
      <c r="O448" s="13">
        <v>5710302590387</v>
      </c>
      <c r="P448" s="14"/>
      <c r="Q448" s="11" t="s">
        <v>66</v>
      </c>
      <c r="R448" s="14">
        <v>630493</v>
      </c>
    </row>
    <row r="449" spans="1:18" ht="56.1" customHeight="1">
      <c r="A449" s="6" t="s">
        <v>963</v>
      </c>
      <c r="B449" s="6" t="s">
        <v>788</v>
      </c>
      <c r="C449" s="19" t="s">
        <v>964</v>
      </c>
      <c r="D449" s="20"/>
      <c r="E449" s="14" t="s">
        <v>76</v>
      </c>
      <c r="F449" s="21">
        <v>0.7</v>
      </c>
      <c r="G449" s="21">
        <v>0.35</v>
      </c>
      <c r="H449" s="11" t="s">
        <v>38</v>
      </c>
      <c r="I449" s="14" t="s">
        <v>154</v>
      </c>
      <c r="J449" s="14" t="s">
        <v>897</v>
      </c>
      <c r="K449" s="14" t="s">
        <v>898</v>
      </c>
      <c r="L449" s="14">
        <v>10</v>
      </c>
      <c r="M449" s="14">
        <v>9.8000000000000007</v>
      </c>
      <c r="N449" s="14">
        <v>0.10299999999999999</v>
      </c>
      <c r="O449" s="13">
        <v>5710302590394</v>
      </c>
      <c r="P449" s="14"/>
      <c r="Q449" s="11" t="s">
        <v>66</v>
      </c>
      <c r="R449" s="14">
        <v>630493</v>
      </c>
    </row>
    <row r="450" spans="1:18" ht="56.1" customHeight="1">
      <c r="A450" s="6" t="s">
        <v>965</v>
      </c>
      <c r="B450" s="6" t="s">
        <v>788</v>
      </c>
      <c r="C450" s="19" t="s">
        <v>966</v>
      </c>
      <c r="D450" s="20"/>
      <c r="E450" s="14" t="s">
        <v>76</v>
      </c>
      <c r="F450" s="21">
        <v>0.7</v>
      </c>
      <c r="G450" s="21">
        <v>0.35</v>
      </c>
      <c r="H450" s="11" t="s">
        <v>38</v>
      </c>
      <c r="I450" s="14" t="s">
        <v>154</v>
      </c>
      <c r="J450" s="14" t="s">
        <v>897</v>
      </c>
      <c r="K450" s="14" t="s">
        <v>898</v>
      </c>
      <c r="L450" s="14">
        <v>10</v>
      </c>
      <c r="M450" s="14">
        <v>9.8000000000000007</v>
      </c>
      <c r="N450" s="14">
        <v>0.10299999999999999</v>
      </c>
      <c r="O450" s="13">
        <v>5710302591124</v>
      </c>
      <c r="P450" s="14"/>
      <c r="Q450" s="11" t="s">
        <v>66</v>
      </c>
      <c r="R450" s="14">
        <v>630493</v>
      </c>
    </row>
    <row r="451" spans="1:18" ht="56.1" customHeight="1">
      <c r="A451" s="6" t="s">
        <v>967</v>
      </c>
      <c r="B451" s="6" t="s">
        <v>788</v>
      </c>
      <c r="C451" s="19" t="s">
        <v>968</v>
      </c>
      <c r="D451" s="20"/>
      <c r="E451" s="14" t="s">
        <v>790</v>
      </c>
      <c r="F451" s="21">
        <v>25.5</v>
      </c>
      <c r="G451" s="21">
        <v>22.6</v>
      </c>
      <c r="H451" s="11" t="s">
        <v>38</v>
      </c>
      <c r="I451" s="14" t="s">
        <v>791</v>
      </c>
      <c r="J451" s="14" t="s">
        <v>792</v>
      </c>
      <c r="K451" s="14" t="s">
        <v>793</v>
      </c>
      <c r="L451" s="14">
        <v>4</v>
      </c>
      <c r="M451" s="14">
        <v>25.5</v>
      </c>
      <c r="N451" s="16">
        <v>0.2268</v>
      </c>
      <c r="O451" s="13">
        <v>5710302590417</v>
      </c>
      <c r="P451" s="14"/>
      <c r="Q451" s="11" t="s">
        <v>66</v>
      </c>
      <c r="R451" s="14">
        <v>9401711000</v>
      </c>
    </row>
    <row r="452" spans="1:18" ht="56.1" customHeight="1">
      <c r="A452" s="6" t="s">
        <v>969</v>
      </c>
      <c r="B452" s="6" t="s">
        <v>788</v>
      </c>
      <c r="C452" s="19" t="s">
        <v>970</v>
      </c>
      <c r="D452" s="20"/>
      <c r="E452" s="14" t="s">
        <v>76</v>
      </c>
      <c r="F452" s="21">
        <v>0.45</v>
      </c>
      <c r="G452" s="21">
        <v>0.15</v>
      </c>
      <c r="H452" s="11" t="s">
        <v>38</v>
      </c>
      <c r="I452" s="14" t="s">
        <v>154</v>
      </c>
      <c r="J452" s="14" t="s">
        <v>857</v>
      </c>
      <c r="K452" s="14" t="s">
        <v>858</v>
      </c>
      <c r="L452" s="14">
        <v>10</v>
      </c>
      <c r="M452" s="14">
        <v>6.5</v>
      </c>
      <c r="N452" s="14">
        <v>4.8000000000000001E-2</v>
      </c>
      <c r="O452" s="13">
        <v>5710302590516</v>
      </c>
      <c r="P452" s="14"/>
      <c r="Q452" s="11" t="s">
        <v>66</v>
      </c>
      <c r="R452" s="14">
        <v>630493</v>
      </c>
    </row>
    <row r="453" spans="1:18" ht="56.1" customHeight="1">
      <c r="A453" s="6" t="s">
        <v>971</v>
      </c>
      <c r="B453" s="6" t="s">
        <v>788</v>
      </c>
      <c r="C453" s="19" t="s">
        <v>972</v>
      </c>
      <c r="D453" s="20"/>
      <c r="E453" s="14" t="s">
        <v>76</v>
      </c>
      <c r="F453" s="21">
        <v>0.45</v>
      </c>
      <c r="G453" s="21">
        <v>0.15</v>
      </c>
      <c r="H453" s="11" t="s">
        <v>38</v>
      </c>
      <c r="I453" s="14" t="s">
        <v>154</v>
      </c>
      <c r="J453" s="14" t="s">
        <v>857</v>
      </c>
      <c r="K453" s="14" t="s">
        <v>858</v>
      </c>
      <c r="L453" s="14">
        <v>10</v>
      </c>
      <c r="M453" s="14">
        <v>6.5</v>
      </c>
      <c r="N453" s="14">
        <v>4.8000000000000001E-2</v>
      </c>
      <c r="O453" s="13">
        <v>5710302590523</v>
      </c>
      <c r="P453" s="14"/>
      <c r="Q453" s="11" t="s">
        <v>66</v>
      </c>
      <c r="R453" s="14">
        <v>630493</v>
      </c>
    </row>
    <row r="454" spans="1:18" ht="56.1" customHeight="1">
      <c r="A454" s="6" t="s">
        <v>973</v>
      </c>
      <c r="B454" s="6" t="s">
        <v>788</v>
      </c>
      <c r="C454" s="19" t="s">
        <v>974</v>
      </c>
      <c r="D454" s="20"/>
      <c r="E454" s="14" t="s">
        <v>76</v>
      </c>
      <c r="F454" s="21">
        <v>0.45</v>
      </c>
      <c r="G454" s="21">
        <v>0.15</v>
      </c>
      <c r="H454" s="11" t="s">
        <v>38</v>
      </c>
      <c r="I454" s="14" t="s">
        <v>154</v>
      </c>
      <c r="J454" s="14" t="s">
        <v>857</v>
      </c>
      <c r="K454" s="14" t="s">
        <v>858</v>
      </c>
      <c r="L454" s="14">
        <v>10</v>
      </c>
      <c r="M454" s="14">
        <v>6.5</v>
      </c>
      <c r="N454" s="14">
        <v>4.8000000000000001E-2</v>
      </c>
      <c r="O454" s="13">
        <v>5710302590530</v>
      </c>
      <c r="P454" s="14"/>
      <c r="Q454" s="11" t="s">
        <v>66</v>
      </c>
      <c r="R454" s="14">
        <v>630493</v>
      </c>
    </row>
    <row r="455" spans="1:18" ht="56.1" customHeight="1">
      <c r="A455" s="6" t="s">
        <v>975</v>
      </c>
      <c r="B455" s="6" t="s">
        <v>788</v>
      </c>
      <c r="C455" s="19" t="s">
        <v>976</v>
      </c>
      <c r="D455" s="20"/>
      <c r="E455" s="14" t="s">
        <v>76</v>
      </c>
      <c r="F455" s="21">
        <v>0.45</v>
      </c>
      <c r="G455" s="21">
        <v>0.15</v>
      </c>
      <c r="H455" s="11" t="s">
        <v>38</v>
      </c>
      <c r="I455" s="14" t="s">
        <v>154</v>
      </c>
      <c r="J455" s="14" t="s">
        <v>857</v>
      </c>
      <c r="K455" s="14" t="s">
        <v>858</v>
      </c>
      <c r="L455" s="14">
        <v>10</v>
      </c>
      <c r="M455" s="14">
        <v>6.5</v>
      </c>
      <c r="N455" s="14">
        <v>4.8000000000000001E-2</v>
      </c>
      <c r="O455" s="13">
        <v>5710302590547</v>
      </c>
      <c r="P455" s="14"/>
      <c r="Q455" s="11" t="s">
        <v>66</v>
      </c>
      <c r="R455" s="14">
        <v>630493</v>
      </c>
    </row>
    <row r="456" spans="1:18" ht="56.1" customHeight="1">
      <c r="A456" s="6" t="s">
        <v>977</v>
      </c>
      <c r="B456" s="6" t="s">
        <v>788</v>
      </c>
      <c r="C456" s="19" t="s">
        <v>978</v>
      </c>
      <c r="D456" s="20"/>
      <c r="E456" s="14" t="s">
        <v>76</v>
      </c>
      <c r="F456" s="21">
        <v>0.45</v>
      </c>
      <c r="G456" s="21">
        <v>0.15</v>
      </c>
      <c r="H456" s="11" t="s">
        <v>38</v>
      </c>
      <c r="I456" s="14" t="s">
        <v>154</v>
      </c>
      <c r="J456" s="14" t="s">
        <v>857</v>
      </c>
      <c r="K456" s="14" t="s">
        <v>858</v>
      </c>
      <c r="L456" s="14">
        <v>10</v>
      </c>
      <c r="M456" s="14">
        <v>6.5</v>
      </c>
      <c r="N456" s="14">
        <v>4.8000000000000001E-2</v>
      </c>
      <c r="O456" s="13">
        <v>5710302590554</v>
      </c>
      <c r="P456" s="14"/>
      <c r="Q456" s="11" t="s">
        <v>66</v>
      </c>
      <c r="R456" s="14">
        <v>630493</v>
      </c>
    </row>
    <row r="457" spans="1:18" ht="56.1" customHeight="1">
      <c r="A457" s="6" t="s">
        <v>979</v>
      </c>
      <c r="B457" s="6" t="s">
        <v>788</v>
      </c>
      <c r="C457" s="19" t="s">
        <v>980</v>
      </c>
      <c r="D457" s="20"/>
      <c r="E457" s="14" t="s">
        <v>76</v>
      </c>
      <c r="F457" s="21">
        <v>0.45</v>
      </c>
      <c r="G457" s="21">
        <v>0.15</v>
      </c>
      <c r="H457" s="11" t="s">
        <v>38</v>
      </c>
      <c r="I457" s="14" t="s">
        <v>154</v>
      </c>
      <c r="J457" s="14" t="s">
        <v>857</v>
      </c>
      <c r="K457" s="14" t="s">
        <v>858</v>
      </c>
      <c r="L457" s="14">
        <v>10</v>
      </c>
      <c r="M457" s="14">
        <v>6.5</v>
      </c>
      <c r="N457" s="14">
        <v>4.8000000000000001E-2</v>
      </c>
      <c r="O457" s="13">
        <v>5710302590561</v>
      </c>
      <c r="P457" s="14"/>
      <c r="Q457" s="11" t="s">
        <v>66</v>
      </c>
      <c r="R457" s="14">
        <v>630493</v>
      </c>
    </row>
    <row r="458" spans="1:18" ht="56.1" customHeight="1">
      <c r="A458" s="6" t="s">
        <v>981</v>
      </c>
      <c r="B458" s="6" t="s">
        <v>788</v>
      </c>
      <c r="C458" s="19" t="s">
        <v>982</v>
      </c>
      <c r="D458" s="20"/>
      <c r="E458" s="14" t="s">
        <v>76</v>
      </c>
      <c r="F458" s="21">
        <v>0.45</v>
      </c>
      <c r="G458" s="21">
        <v>0.15</v>
      </c>
      <c r="H458" s="11" t="s">
        <v>38</v>
      </c>
      <c r="I458" s="14" t="s">
        <v>154</v>
      </c>
      <c r="J458" s="14" t="s">
        <v>857</v>
      </c>
      <c r="K458" s="14" t="s">
        <v>858</v>
      </c>
      <c r="L458" s="14">
        <v>10</v>
      </c>
      <c r="M458" s="14">
        <v>6.5</v>
      </c>
      <c r="N458" s="14">
        <v>4.8000000000000001E-2</v>
      </c>
      <c r="O458" s="13">
        <v>5710302590578</v>
      </c>
      <c r="P458" s="14"/>
      <c r="Q458" s="11" t="s">
        <v>66</v>
      </c>
      <c r="R458" s="14">
        <v>630493</v>
      </c>
    </row>
    <row r="459" spans="1:18" ht="56.1" customHeight="1">
      <c r="A459" s="6" t="s">
        <v>983</v>
      </c>
      <c r="B459" s="6" t="s">
        <v>788</v>
      </c>
      <c r="C459" s="19" t="s">
        <v>984</v>
      </c>
      <c r="D459" s="20"/>
      <c r="E459" s="14" t="s">
        <v>76</v>
      </c>
      <c r="F459" s="21">
        <v>0.45</v>
      </c>
      <c r="G459" s="21">
        <v>0.15</v>
      </c>
      <c r="H459" s="11" t="s">
        <v>38</v>
      </c>
      <c r="I459" s="14" t="s">
        <v>154</v>
      </c>
      <c r="J459" s="14" t="s">
        <v>857</v>
      </c>
      <c r="K459" s="14" t="s">
        <v>858</v>
      </c>
      <c r="L459" s="14">
        <v>10</v>
      </c>
      <c r="M459" s="14">
        <v>6.5</v>
      </c>
      <c r="N459" s="14">
        <v>4.8000000000000001E-2</v>
      </c>
      <c r="O459" s="13">
        <v>5710302590585</v>
      </c>
      <c r="P459" s="14"/>
      <c r="Q459" s="11" t="s">
        <v>66</v>
      </c>
      <c r="R459" s="14">
        <v>630493</v>
      </c>
    </row>
    <row r="460" spans="1:18" ht="56.1" customHeight="1">
      <c r="A460" s="6" t="s">
        <v>985</v>
      </c>
      <c r="B460" s="6" t="s">
        <v>788</v>
      </c>
      <c r="C460" s="19" t="s">
        <v>986</v>
      </c>
      <c r="D460" s="20"/>
      <c r="E460" s="14" t="s">
        <v>76</v>
      </c>
      <c r="F460" s="21">
        <v>0.45</v>
      </c>
      <c r="G460" s="21">
        <v>0.15</v>
      </c>
      <c r="H460" s="11" t="s">
        <v>38</v>
      </c>
      <c r="I460" s="14" t="s">
        <v>154</v>
      </c>
      <c r="J460" s="14" t="s">
        <v>857</v>
      </c>
      <c r="K460" s="14" t="s">
        <v>858</v>
      </c>
      <c r="L460" s="14">
        <v>10</v>
      </c>
      <c r="M460" s="14">
        <v>6.5</v>
      </c>
      <c r="N460" s="14">
        <v>4.8000000000000001E-2</v>
      </c>
      <c r="O460" s="13">
        <v>5710302590592</v>
      </c>
      <c r="P460" s="14"/>
      <c r="Q460" s="11" t="s">
        <v>66</v>
      </c>
      <c r="R460" s="14">
        <v>630493</v>
      </c>
    </row>
    <row r="461" spans="1:18" ht="56.1" customHeight="1">
      <c r="A461" s="6" t="s">
        <v>987</v>
      </c>
      <c r="B461" s="6" t="s">
        <v>788</v>
      </c>
      <c r="C461" s="19" t="s">
        <v>988</v>
      </c>
      <c r="D461" s="20"/>
      <c r="E461" s="14" t="s">
        <v>76</v>
      </c>
      <c r="F461" s="21">
        <v>0.7</v>
      </c>
      <c r="G461" s="21">
        <v>0.35</v>
      </c>
      <c r="H461" s="11" t="s">
        <v>38</v>
      </c>
      <c r="I461" s="14" t="s">
        <v>154</v>
      </c>
      <c r="J461" s="14" t="s">
        <v>897</v>
      </c>
      <c r="K461" s="14" t="s">
        <v>898</v>
      </c>
      <c r="L461" s="14">
        <v>10</v>
      </c>
      <c r="M461" s="14">
        <v>9.8000000000000007</v>
      </c>
      <c r="N461" s="14">
        <v>0.10299999999999999</v>
      </c>
      <c r="O461" s="13">
        <v>5710302590615</v>
      </c>
      <c r="P461" s="14"/>
      <c r="Q461" s="11" t="s">
        <v>66</v>
      </c>
      <c r="R461" s="14">
        <v>630493</v>
      </c>
    </row>
    <row r="462" spans="1:18" ht="56.1" customHeight="1">
      <c r="A462" s="6" t="s">
        <v>989</v>
      </c>
      <c r="B462" s="6" t="s">
        <v>788</v>
      </c>
      <c r="C462" s="19" t="s">
        <v>990</v>
      </c>
      <c r="D462" s="20"/>
      <c r="E462" s="14" t="s">
        <v>76</v>
      </c>
      <c r="F462" s="21">
        <v>0.7</v>
      </c>
      <c r="G462" s="21">
        <v>0.35</v>
      </c>
      <c r="H462" s="11" t="s">
        <v>38</v>
      </c>
      <c r="I462" s="14" t="s">
        <v>154</v>
      </c>
      <c r="J462" s="14" t="s">
        <v>897</v>
      </c>
      <c r="K462" s="14" t="s">
        <v>898</v>
      </c>
      <c r="L462" s="14">
        <v>10</v>
      </c>
      <c r="M462" s="14">
        <v>9.8000000000000007</v>
      </c>
      <c r="N462" s="14">
        <v>0.10299999999999999</v>
      </c>
      <c r="O462" s="13">
        <v>5710302590622</v>
      </c>
      <c r="P462" s="14"/>
      <c r="Q462" s="11" t="s">
        <v>66</v>
      </c>
      <c r="R462" s="14">
        <v>630493</v>
      </c>
    </row>
    <row r="463" spans="1:18" ht="56.1" customHeight="1">
      <c r="A463" s="6" t="s">
        <v>991</v>
      </c>
      <c r="B463" s="6" t="s">
        <v>788</v>
      </c>
      <c r="C463" s="19" t="s">
        <v>992</v>
      </c>
      <c r="D463" s="20"/>
      <c r="E463" s="14" t="s">
        <v>76</v>
      </c>
      <c r="F463" s="21">
        <v>0.7</v>
      </c>
      <c r="G463" s="21">
        <v>0.35</v>
      </c>
      <c r="H463" s="11" t="s">
        <v>38</v>
      </c>
      <c r="I463" s="14" t="s">
        <v>154</v>
      </c>
      <c r="J463" s="14" t="s">
        <v>897</v>
      </c>
      <c r="K463" s="14" t="s">
        <v>898</v>
      </c>
      <c r="L463" s="14">
        <v>10</v>
      </c>
      <c r="M463" s="14">
        <v>9.8000000000000007</v>
      </c>
      <c r="N463" s="14">
        <v>0.10299999999999999</v>
      </c>
      <c r="O463" s="13">
        <v>5710302590639</v>
      </c>
      <c r="P463" s="14"/>
      <c r="Q463" s="11" t="s">
        <v>66</v>
      </c>
      <c r="R463" s="14">
        <v>630493</v>
      </c>
    </row>
    <row r="464" spans="1:18" ht="56.1" customHeight="1">
      <c r="A464" s="6" t="s">
        <v>993</v>
      </c>
      <c r="B464" s="6" t="s">
        <v>788</v>
      </c>
      <c r="C464" s="19" t="s">
        <v>994</v>
      </c>
      <c r="D464" s="20"/>
      <c r="E464" s="14" t="s">
        <v>76</v>
      </c>
      <c r="F464" s="21">
        <v>0.7</v>
      </c>
      <c r="G464" s="21">
        <v>0.35</v>
      </c>
      <c r="H464" s="11" t="s">
        <v>38</v>
      </c>
      <c r="I464" s="14" t="s">
        <v>154</v>
      </c>
      <c r="J464" s="14" t="s">
        <v>897</v>
      </c>
      <c r="K464" s="14" t="s">
        <v>898</v>
      </c>
      <c r="L464" s="14">
        <v>10</v>
      </c>
      <c r="M464" s="14">
        <v>9.8000000000000007</v>
      </c>
      <c r="N464" s="14">
        <v>0.10299999999999999</v>
      </c>
      <c r="O464" s="13">
        <v>5710302590646</v>
      </c>
      <c r="P464" s="14"/>
      <c r="Q464" s="11" t="s">
        <v>66</v>
      </c>
      <c r="R464" s="14">
        <v>630493</v>
      </c>
    </row>
    <row r="465" spans="1:18" ht="56.1" customHeight="1">
      <c r="A465" s="6" t="s">
        <v>995</v>
      </c>
      <c r="B465" s="6" t="s">
        <v>788</v>
      </c>
      <c r="C465" s="19" t="s">
        <v>996</v>
      </c>
      <c r="D465" s="20"/>
      <c r="E465" s="14" t="s">
        <v>76</v>
      </c>
      <c r="F465" s="21">
        <v>0.7</v>
      </c>
      <c r="G465" s="21">
        <v>0.35</v>
      </c>
      <c r="H465" s="11" t="s">
        <v>38</v>
      </c>
      <c r="I465" s="14" t="s">
        <v>154</v>
      </c>
      <c r="J465" s="14" t="s">
        <v>897</v>
      </c>
      <c r="K465" s="14" t="s">
        <v>898</v>
      </c>
      <c r="L465" s="14">
        <v>10</v>
      </c>
      <c r="M465" s="14">
        <v>9.8000000000000007</v>
      </c>
      <c r="N465" s="14">
        <v>0.10299999999999999</v>
      </c>
      <c r="O465" s="13">
        <v>5710302590653</v>
      </c>
      <c r="P465" s="14"/>
      <c r="Q465" s="11" t="s">
        <v>66</v>
      </c>
      <c r="R465" s="14">
        <v>630493</v>
      </c>
    </row>
    <row r="466" spans="1:18" ht="56.1" customHeight="1">
      <c r="A466" s="6" t="s">
        <v>997</v>
      </c>
      <c r="B466" s="6" t="s">
        <v>788</v>
      </c>
      <c r="C466" s="19" t="s">
        <v>998</v>
      </c>
      <c r="D466" s="20"/>
      <c r="E466" s="14" t="s">
        <v>76</v>
      </c>
      <c r="F466" s="21">
        <v>0.7</v>
      </c>
      <c r="G466" s="21">
        <v>0.35</v>
      </c>
      <c r="H466" s="11" t="s">
        <v>38</v>
      </c>
      <c r="I466" s="14" t="s">
        <v>154</v>
      </c>
      <c r="J466" s="14" t="s">
        <v>897</v>
      </c>
      <c r="K466" s="14" t="s">
        <v>898</v>
      </c>
      <c r="L466" s="14">
        <v>10</v>
      </c>
      <c r="M466" s="14">
        <v>9.8000000000000007</v>
      </c>
      <c r="N466" s="14">
        <v>0.10299999999999999</v>
      </c>
      <c r="O466" s="13">
        <v>5710302590660</v>
      </c>
      <c r="P466" s="14"/>
      <c r="Q466" s="11" t="s">
        <v>66</v>
      </c>
      <c r="R466" s="14">
        <v>630493</v>
      </c>
    </row>
    <row r="467" spans="1:18" ht="56.1" customHeight="1">
      <c r="A467" s="6" t="s">
        <v>999</v>
      </c>
      <c r="B467" s="6" t="s">
        <v>788</v>
      </c>
      <c r="C467" s="19" t="s">
        <v>1000</v>
      </c>
      <c r="D467" s="20"/>
      <c r="E467" s="14" t="s">
        <v>76</v>
      </c>
      <c r="F467" s="21">
        <v>0.7</v>
      </c>
      <c r="G467" s="21">
        <v>0.35</v>
      </c>
      <c r="H467" s="11" t="s">
        <v>38</v>
      </c>
      <c r="I467" s="14" t="s">
        <v>154</v>
      </c>
      <c r="J467" s="14" t="s">
        <v>897</v>
      </c>
      <c r="K467" s="14" t="s">
        <v>898</v>
      </c>
      <c r="L467" s="14">
        <v>10</v>
      </c>
      <c r="M467" s="14">
        <v>9.8000000000000007</v>
      </c>
      <c r="N467" s="14">
        <v>0.10299999999999999</v>
      </c>
      <c r="O467" s="13">
        <v>5710302590677</v>
      </c>
      <c r="P467" s="14"/>
      <c r="Q467" s="11" t="s">
        <v>66</v>
      </c>
      <c r="R467" s="14">
        <v>630493</v>
      </c>
    </row>
    <row r="468" spans="1:18" ht="56.1" customHeight="1">
      <c r="A468" s="6" t="s">
        <v>1001</v>
      </c>
      <c r="B468" s="6" t="s">
        <v>788</v>
      </c>
      <c r="C468" s="19" t="s">
        <v>1002</v>
      </c>
      <c r="D468" s="20"/>
      <c r="E468" s="14" t="s">
        <v>76</v>
      </c>
      <c r="F468" s="21">
        <v>0.7</v>
      </c>
      <c r="G468" s="21">
        <v>0.35</v>
      </c>
      <c r="H468" s="11" t="s">
        <v>38</v>
      </c>
      <c r="I468" s="14" t="s">
        <v>154</v>
      </c>
      <c r="J468" s="14" t="s">
        <v>897</v>
      </c>
      <c r="K468" s="14" t="s">
        <v>898</v>
      </c>
      <c r="L468" s="14">
        <v>10</v>
      </c>
      <c r="M468" s="14">
        <v>9.8000000000000007</v>
      </c>
      <c r="N468" s="14">
        <v>0.10299999999999999</v>
      </c>
      <c r="O468" s="13">
        <v>5710302590684</v>
      </c>
      <c r="P468" s="14"/>
      <c r="Q468" s="11" t="s">
        <v>66</v>
      </c>
      <c r="R468" s="14">
        <v>630493</v>
      </c>
    </row>
    <row r="469" spans="1:18" ht="56.1" customHeight="1">
      <c r="A469" s="6" t="s">
        <v>1003</v>
      </c>
      <c r="B469" s="6" t="s">
        <v>788</v>
      </c>
      <c r="C469" s="19" t="s">
        <v>1004</v>
      </c>
      <c r="D469" s="20"/>
      <c r="E469" s="14" t="s">
        <v>76</v>
      </c>
      <c r="F469" s="21">
        <v>0.7</v>
      </c>
      <c r="G469" s="21">
        <v>0.35</v>
      </c>
      <c r="H469" s="11" t="s">
        <v>38</v>
      </c>
      <c r="I469" s="14" t="s">
        <v>154</v>
      </c>
      <c r="J469" s="14" t="s">
        <v>897</v>
      </c>
      <c r="K469" s="14" t="s">
        <v>898</v>
      </c>
      <c r="L469" s="14">
        <v>10</v>
      </c>
      <c r="M469" s="14">
        <v>9.8000000000000007</v>
      </c>
      <c r="N469" s="14">
        <v>0.10299999999999999</v>
      </c>
      <c r="O469" s="13">
        <v>5710302590691</v>
      </c>
      <c r="P469" s="14"/>
      <c r="Q469" s="11" t="s">
        <v>66</v>
      </c>
      <c r="R469" s="14">
        <v>630493</v>
      </c>
    </row>
    <row r="470" spans="1:18" ht="56.1" customHeight="1">
      <c r="A470" s="6" t="s">
        <v>1005</v>
      </c>
      <c r="B470" s="6" t="s">
        <v>788</v>
      </c>
      <c r="C470" s="19" t="s">
        <v>1006</v>
      </c>
      <c r="D470" s="20"/>
      <c r="E470" s="14" t="s">
        <v>790</v>
      </c>
      <c r="F470" s="21">
        <v>25.5</v>
      </c>
      <c r="G470" s="21">
        <v>22.6</v>
      </c>
      <c r="H470" s="11" t="s">
        <v>38</v>
      </c>
      <c r="I470" s="14" t="s">
        <v>791</v>
      </c>
      <c r="J470" s="14" t="s">
        <v>792</v>
      </c>
      <c r="K470" s="14" t="s">
        <v>793</v>
      </c>
      <c r="L470" s="14">
        <v>4</v>
      </c>
      <c r="M470" s="14">
        <v>25.5</v>
      </c>
      <c r="N470" s="16">
        <v>0.2268</v>
      </c>
      <c r="O470" s="13">
        <v>5710302590714</v>
      </c>
      <c r="P470" s="14"/>
      <c r="Q470" s="11" t="s">
        <v>66</v>
      </c>
      <c r="R470" s="14">
        <v>9401711000</v>
      </c>
    </row>
    <row r="471" spans="1:18" ht="56.1" customHeight="1">
      <c r="A471" s="6" t="s">
        <v>1007</v>
      </c>
      <c r="B471" s="6" t="s">
        <v>788</v>
      </c>
      <c r="C471" s="19" t="s">
        <v>1008</v>
      </c>
      <c r="D471" s="20"/>
      <c r="E471" s="14" t="s">
        <v>76</v>
      </c>
      <c r="F471" s="21">
        <v>0.7</v>
      </c>
      <c r="G471" s="21">
        <v>0.35</v>
      </c>
      <c r="H471" s="11" t="s">
        <v>38</v>
      </c>
      <c r="I471" s="14" t="s">
        <v>154</v>
      </c>
      <c r="J471" s="14" t="s">
        <v>897</v>
      </c>
      <c r="K471" s="14" t="s">
        <v>898</v>
      </c>
      <c r="L471" s="14">
        <v>10</v>
      </c>
      <c r="M471" s="14">
        <v>9.8000000000000007</v>
      </c>
      <c r="N471" s="14">
        <v>0.10299999999999999</v>
      </c>
      <c r="O471" s="13">
        <v>5710302590721</v>
      </c>
      <c r="P471" s="14"/>
      <c r="Q471" s="11" t="s">
        <v>66</v>
      </c>
      <c r="R471" s="14">
        <v>630493</v>
      </c>
    </row>
    <row r="472" spans="1:18" ht="56.1" customHeight="1">
      <c r="A472" s="6" t="s">
        <v>1009</v>
      </c>
      <c r="B472" s="6" t="s">
        <v>788</v>
      </c>
      <c r="C472" s="19" t="s">
        <v>1010</v>
      </c>
      <c r="D472" s="20"/>
      <c r="E472" s="14" t="s">
        <v>76</v>
      </c>
      <c r="F472" s="21">
        <v>0.45</v>
      </c>
      <c r="G472" s="21">
        <v>0.15</v>
      </c>
      <c r="H472" s="11" t="s">
        <v>38</v>
      </c>
      <c r="I472" s="14" t="s">
        <v>154</v>
      </c>
      <c r="J472" s="14" t="s">
        <v>857</v>
      </c>
      <c r="K472" s="14" t="s">
        <v>858</v>
      </c>
      <c r="L472" s="14">
        <v>10</v>
      </c>
      <c r="M472" s="14">
        <v>6.5</v>
      </c>
      <c r="N472" s="14">
        <v>4.8000000000000001E-2</v>
      </c>
      <c r="O472" s="13">
        <v>5710302590813</v>
      </c>
      <c r="P472" s="14"/>
      <c r="Q472" s="11" t="s">
        <v>66</v>
      </c>
      <c r="R472" s="14">
        <v>630493</v>
      </c>
    </row>
    <row r="473" spans="1:18" ht="56.1" customHeight="1">
      <c r="A473" s="6" t="s">
        <v>1011</v>
      </c>
      <c r="B473" s="6" t="s">
        <v>788</v>
      </c>
      <c r="C473" s="19" t="s">
        <v>1012</v>
      </c>
      <c r="D473" s="20"/>
      <c r="E473" s="14" t="s">
        <v>76</v>
      </c>
      <c r="F473" s="21">
        <v>0.45</v>
      </c>
      <c r="G473" s="21">
        <v>0.15</v>
      </c>
      <c r="H473" s="11" t="s">
        <v>38</v>
      </c>
      <c r="I473" s="14" t="s">
        <v>154</v>
      </c>
      <c r="J473" s="14" t="s">
        <v>857</v>
      </c>
      <c r="K473" s="14" t="s">
        <v>858</v>
      </c>
      <c r="L473" s="14">
        <v>10</v>
      </c>
      <c r="M473" s="14">
        <v>6.5</v>
      </c>
      <c r="N473" s="14">
        <v>4.8000000000000001E-2</v>
      </c>
      <c r="O473" s="13">
        <v>5710302590820</v>
      </c>
      <c r="P473" s="14"/>
      <c r="Q473" s="11" t="s">
        <v>66</v>
      </c>
      <c r="R473" s="14">
        <v>630493</v>
      </c>
    </row>
    <row r="474" spans="1:18" ht="56.1" customHeight="1">
      <c r="A474" s="6" t="s">
        <v>1013</v>
      </c>
      <c r="B474" s="6" t="s">
        <v>788</v>
      </c>
      <c r="C474" s="19" t="s">
        <v>1014</v>
      </c>
      <c r="D474" s="20"/>
      <c r="E474" s="14" t="s">
        <v>76</v>
      </c>
      <c r="F474" s="21">
        <v>0.45</v>
      </c>
      <c r="G474" s="21">
        <v>0.15</v>
      </c>
      <c r="H474" s="11" t="s">
        <v>38</v>
      </c>
      <c r="I474" s="14" t="s">
        <v>154</v>
      </c>
      <c r="J474" s="14" t="s">
        <v>857</v>
      </c>
      <c r="K474" s="14" t="s">
        <v>858</v>
      </c>
      <c r="L474" s="14">
        <v>10</v>
      </c>
      <c r="M474" s="14">
        <v>6.5</v>
      </c>
      <c r="N474" s="14">
        <v>4.8000000000000001E-2</v>
      </c>
      <c r="O474" s="13">
        <v>5710302590837</v>
      </c>
      <c r="P474" s="14"/>
      <c r="Q474" s="11" t="s">
        <v>66</v>
      </c>
      <c r="R474" s="14">
        <v>630493</v>
      </c>
    </row>
    <row r="475" spans="1:18" ht="56.1" customHeight="1">
      <c r="A475" s="6" t="s">
        <v>1015</v>
      </c>
      <c r="B475" s="6" t="s">
        <v>788</v>
      </c>
      <c r="C475" s="19" t="s">
        <v>1016</v>
      </c>
      <c r="D475" s="20"/>
      <c r="E475" s="14" t="s">
        <v>76</v>
      </c>
      <c r="F475" s="21">
        <v>0.45</v>
      </c>
      <c r="G475" s="21">
        <v>0.15</v>
      </c>
      <c r="H475" s="11" t="s">
        <v>38</v>
      </c>
      <c r="I475" s="14" t="s">
        <v>154</v>
      </c>
      <c r="J475" s="14" t="s">
        <v>857</v>
      </c>
      <c r="K475" s="14" t="s">
        <v>858</v>
      </c>
      <c r="L475" s="14">
        <v>10</v>
      </c>
      <c r="M475" s="14">
        <v>6.5</v>
      </c>
      <c r="N475" s="14">
        <v>4.8000000000000001E-2</v>
      </c>
      <c r="O475" s="13">
        <v>5710302590844</v>
      </c>
      <c r="P475" s="14"/>
      <c r="Q475" s="11" t="s">
        <v>66</v>
      </c>
      <c r="R475" s="14">
        <v>630493</v>
      </c>
    </row>
    <row r="476" spans="1:18" ht="56.1" customHeight="1">
      <c r="A476" s="6" t="s">
        <v>1017</v>
      </c>
      <c r="B476" s="6" t="s">
        <v>788</v>
      </c>
      <c r="C476" s="19" t="s">
        <v>978</v>
      </c>
      <c r="D476" s="20"/>
      <c r="E476" s="14" t="s">
        <v>76</v>
      </c>
      <c r="F476" s="21">
        <v>0.45</v>
      </c>
      <c r="G476" s="21">
        <v>0.15</v>
      </c>
      <c r="H476" s="11" t="s">
        <v>38</v>
      </c>
      <c r="I476" s="14" t="s">
        <v>154</v>
      </c>
      <c r="J476" s="14" t="s">
        <v>857</v>
      </c>
      <c r="K476" s="14" t="s">
        <v>858</v>
      </c>
      <c r="L476" s="14">
        <v>10</v>
      </c>
      <c r="M476" s="14">
        <v>6.5</v>
      </c>
      <c r="N476" s="14">
        <v>4.8000000000000001E-2</v>
      </c>
      <c r="O476" s="13">
        <v>5710302590851</v>
      </c>
      <c r="P476" s="14"/>
      <c r="Q476" s="11" t="s">
        <v>66</v>
      </c>
      <c r="R476" s="14">
        <v>630493</v>
      </c>
    </row>
    <row r="477" spans="1:18" ht="56.1" customHeight="1">
      <c r="A477" s="6" t="s">
        <v>1018</v>
      </c>
      <c r="B477" s="6" t="s">
        <v>788</v>
      </c>
      <c r="C477" s="19" t="s">
        <v>1019</v>
      </c>
      <c r="D477" s="20"/>
      <c r="E477" s="14" t="s">
        <v>76</v>
      </c>
      <c r="F477" s="21">
        <v>0.45</v>
      </c>
      <c r="G477" s="21">
        <v>0.15</v>
      </c>
      <c r="H477" s="11" t="s">
        <v>38</v>
      </c>
      <c r="I477" s="14" t="s">
        <v>154</v>
      </c>
      <c r="J477" s="14" t="s">
        <v>857</v>
      </c>
      <c r="K477" s="14" t="s">
        <v>858</v>
      </c>
      <c r="L477" s="14">
        <v>10</v>
      </c>
      <c r="M477" s="14">
        <v>6.5</v>
      </c>
      <c r="N477" s="14">
        <v>4.8000000000000001E-2</v>
      </c>
      <c r="O477" s="13">
        <v>5710302590882</v>
      </c>
      <c r="P477" s="14"/>
      <c r="Q477" s="11" t="s">
        <v>66</v>
      </c>
      <c r="R477" s="14">
        <v>630493</v>
      </c>
    </row>
    <row r="478" spans="1:18" ht="56.1" customHeight="1">
      <c r="A478" s="6" t="s">
        <v>1020</v>
      </c>
      <c r="B478" s="6" t="s">
        <v>788</v>
      </c>
      <c r="C478" s="19" t="s">
        <v>1021</v>
      </c>
      <c r="D478" s="20"/>
      <c r="E478" s="14" t="s">
        <v>76</v>
      </c>
      <c r="F478" s="21">
        <v>0.45</v>
      </c>
      <c r="G478" s="21">
        <v>0.15</v>
      </c>
      <c r="H478" s="11" t="s">
        <v>38</v>
      </c>
      <c r="I478" s="14" t="s">
        <v>154</v>
      </c>
      <c r="J478" s="14" t="s">
        <v>857</v>
      </c>
      <c r="K478" s="14" t="s">
        <v>858</v>
      </c>
      <c r="L478" s="14">
        <v>10</v>
      </c>
      <c r="M478" s="14">
        <v>6.5</v>
      </c>
      <c r="N478" s="14">
        <v>4.8000000000000001E-2</v>
      </c>
      <c r="O478" s="13">
        <v>5710302590899</v>
      </c>
      <c r="P478" s="14"/>
      <c r="Q478" s="11" t="s">
        <v>66</v>
      </c>
      <c r="R478" s="14">
        <v>630493</v>
      </c>
    </row>
    <row r="479" spans="1:18" ht="56.1" customHeight="1">
      <c r="A479" s="6" t="s">
        <v>1022</v>
      </c>
      <c r="B479" s="6" t="s">
        <v>788</v>
      </c>
      <c r="C479" s="19" t="s">
        <v>1023</v>
      </c>
      <c r="D479" s="20"/>
      <c r="E479" s="14" t="s">
        <v>76</v>
      </c>
      <c r="F479" s="21">
        <v>0.7</v>
      </c>
      <c r="G479" s="21">
        <v>0.35</v>
      </c>
      <c r="H479" s="11" t="s">
        <v>38</v>
      </c>
      <c r="I479" s="14" t="s">
        <v>154</v>
      </c>
      <c r="J479" s="14" t="s">
        <v>897</v>
      </c>
      <c r="K479" s="14" t="s">
        <v>898</v>
      </c>
      <c r="L479" s="14">
        <v>10</v>
      </c>
      <c r="M479" s="14">
        <v>9.8000000000000007</v>
      </c>
      <c r="N479" s="14">
        <v>0.10299999999999999</v>
      </c>
      <c r="O479" s="13">
        <v>5710302590912</v>
      </c>
      <c r="P479" s="14"/>
      <c r="Q479" s="11" t="s">
        <v>66</v>
      </c>
      <c r="R479" s="14">
        <v>630493</v>
      </c>
    </row>
    <row r="480" spans="1:18" ht="56.1" customHeight="1">
      <c r="A480" s="6" t="s">
        <v>1024</v>
      </c>
      <c r="B480" s="6" t="s">
        <v>788</v>
      </c>
      <c r="C480" s="19" t="s">
        <v>1025</v>
      </c>
      <c r="D480" s="20"/>
      <c r="E480" s="14" t="s">
        <v>76</v>
      </c>
      <c r="F480" s="21">
        <v>0.7</v>
      </c>
      <c r="G480" s="21">
        <v>0.35</v>
      </c>
      <c r="H480" s="11" t="s">
        <v>38</v>
      </c>
      <c r="I480" s="14" t="s">
        <v>154</v>
      </c>
      <c r="J480" s="14" t="s">
        <v>897</v>
      </c>
      <c r="K480" s="14" t="s">
        <v>898</v>
      </c>
      <c r="L480" s="14">
        <v>10</v>
      </c>
      <c r="M480" s="14">
        <v>9.8000000000000007</v>
      </c>
      <c r="N480" s="14">
        <v>0.10299999999999999</v>
      </c>
      <c r="O480" s="13">
        <v>5710302590929</v>
      </c>
      <c r="P480" s="14"/>
      <c r="Q480" s="11" t="s">
        <v>66</v>
      </c>
      <c r="R480" s="14">
        <v>630493</v>
      </c>
    </row>
    <row r="481" spans="1:18" ht="56.1" customHeight="1">
      <c r="A481" s="6" t="s">
        <v>1026</v>
      </c>
      <c r="B481" s="6" t="s">
        <v>788</v>
      </c>
      <c r="C481" s="19" t="s">
        <v>1027</v>
      </c>
      <c r="D481" s="20"/>
      <c r="E481" s="14" t="s">
        <v>76</v>
      </c>
      <c r="F481" s="21">
        <v>0.7</v>
      </c>
      <c r="G481" s="21">
        <v>0.35</v>
      </c>
      <c r="H481" s="11" t="s">
        <v>38</v>
      </c>
      <c r="I481" s="14" t="s">
        <v>154</v>
      </c>
      <c r="J481" s="14" t="s">
        <v>897</v>
      </c>
      <c r="K481" s="14" t="s">
        <v>898</v>
      </c>
      <c r="L481" s="14">
        <v>10</v>
      </c>
      <c r="M481" s="14">
        <v>9.8000000000000007</v>
      </c>
      <c r="N481" s="14">
        <v>0.10299999999999999</v>
      </c>
      <c r="O481" s="13">
        <v>5710302590936</v>
      </c>
      <c r="P481" s="14"/>
      <c r="Q481" s="11" t="s">
        <v>66</v>
      </c>
      <c r="R481" s="14">
        <v>630493</v>
      </c>
    </row>
    <row r="482" spans="1:18" ht="56.1" customHeight="1">
      <c r="A482" s="6" t="s">
        <v>1028</v>
      </c>
      <c r="B482" s="6" t="s">
        <v>788</v>
      </c>
      <c r="C482" s="19" t="s">
        <v>1029</v>
      </c>
      <c r="D482" s="20"/>
      <c r="E482" s="14" t="s">
        <v>76</v>
      </c>
      <c r="F482" s="21">
        <v>0.7</v>
      </c>
      <c r="G482" s="21">
        <v>0.35</v>
      </c>
      <c r="H482" s="11" t="s">
        <v>38</v>
      </c>
      <c r="I482" s="14" t="s">
        <v>154</v>
      </c>
      <c r="J482" s="14" t="s">
        <v>897</v>
      </c>
      <c r="K482" s="14" t="s">
        <v>898</v>
      </c>
      <c r="L482" s="14">
        <v>10</v>
      </c>
      <c r="M482" s="14">
        <v>9.8000000000000007</v>
      </c>
      <c r="N482" s="14">
        <v>0.10299999999999999</v>
      </c>
      <c r="O482" s="13">
        <v>5710302590943</v>
      </c>
      <c r="P482" s="14"/>
      <c r="Q482" s="11" t="s">
        <v>66</v>
      </c>
      <c r="R482" s="14">
        <v>630493</v>
      </c>
    </row>
    <row r="483" spans="1:18" ht="56.1" customHeight="1">
      <c r="A483" s="6" t="s">
        <v>1030</v>
      </c>
      <c r="B483" s="6" t="s">
        <v>788</v>
      </c>
      <c r="C483" s="19" t="s">
        <v>1031</v>
      </c>
      <c r="D483" s="20"/>
      <c r="E483" s="14" t="s">
        <v>76</v>
      </c>
      <c r="F483" s="21">
        <v>0.7</v>
      </c>
      <c r="G483" s="21">
        <v>0.35</v>
      </c>
      <c r="H483" s="11" t="s">
        <v>38</v>
      </c>
      <c r="I483" s="14" t="s">
        <v>154</v>
      </c>
      <c r="J483" s="14" t="s">
        <v>897</v>
      </c>
      <c r="K483" s="14" t="s">
        <v>898</v>
      </c>
      <c r="L483" s="14">
        <v>10</v>
      </c>
      <c r="M483" s="14">
        <v>9.8000000000000007</v>
      </c>
      <c r="N483" s="14">
        <v>0.10299999999999999</v>
      </c>
      <c r="O483" s="13">
        <v>5710302590950</v>
      </c>
      <c r="P483" s="14"/>
      <c r="Q483" s="11" t="s">
        <v>66</v>
      </c>
      <c r="R483" s="14">
        <v>630493</v>
      </c>
    </row>
    <row r="484" spans="1:18" ht="56.1" customHeight="1">
      <c r="A484" s="6" t="s">
        <v>1032</v>
      </c>
      <c r="B484" s="6" t="s">
        <v>788</v>
      </c>
      <c r="C484" s="19" t="s">
        <v>1033</v>
      </c>
      <c r="D484" s="20"/>
      <c r="E484" s="14" t="s">
        <v>76</v>
      </c>
      <c r="F484" s="21">
        <v>0.7</v>
      </c>
      <c r="G484" s="21">
        <v>0.35</v>
      </c>
      <c r="H484" s="11" t="s">
        <v>38</v>
      </c>
      <c r="I484" s="14" t="s">
        <v>154</v>
      </c>
      <c r="J484" s="14" t="s">
        <v>897</v>
      </c>
      <c r="K484" s="14" t="s">
        <v>898</v>
      </c>
      <c r="L484" s="14">
        <v>10</v>
      </c>
      <c r="M484" s="14">
        <v>9.8000000000000007</v>
      </c>
      <c r="N484" s="14">
        <v>0.10299999999999999</v>
      </c>
      <c r="O484" s="13">
        <v>5710302590967</v>
      </c>
      <c r="P484" s="14"/>
      <c r="Q484" s="11" t="s">
        <v>66</v>
      </c>
      <c r="R484" s="14">
        <v>630493</v>
      </c>
    </row>
    <row r="485" spans="1:18" ht="56.1" customHeight="1">
      <c r="A485" s="6" t="s">
        <v>1034</v>
      </c>
      <c r="B485" s="6" t="s">
        <v>788</v>
      </c>
      <c r="C485" s="19" t="s">
        <v>1035</v>
      </c>
      <c r="D485" s="20"/>
      <c r="E485" s="14" t="s">
        <v>76</v>
      </c>
      <c r="F485" s="21">
        <v>0.7</v>
      </c>
      <c r="G485" s="21">
        <v>0.35</v>
      </c>
      <c r="H485" s="11" t="s">
        <v>38</v>
      </c>
      <c r="I485" s="14" t="s">
        <v>154</v>
      </c>
      <c r="J485" s="14" t="s">
        <v>897</v>
      </c>
      <c r="K485" s="14" t="s">
        <v>898</v>
      </c>
      <c r="L485" s="14">
        <v>10</v>
      </c>
      <c r="M485" s="14">
        <v>9.8000000000000007</v>
      </c>
      <c r="N485" s="14">
        <v>0.10299999999999999</v>
      </c>
      <c r="O485" s="13">
        <v>5710302590974</v>
      </c>
      <c r="P485" s="14"/>
      <c r="Q485" s="11" t="s">
        <v>66</v>
      </c>
      <c r="R485" s="14">
        <v>630493</v>
      </c>
    </row>
    <row r="486" spans="1:18" ht="56.1" customHeight="1">
      <c r="A486" s="1" t="s">
        <v>1036</v>
      </c>
      <c r="B486" s="1"/>
      <c r="C486" s="94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94"/>
      <c r="Q486" s="1"/>
      <c r="R486" s="1"/>
    </row>
    <row r="487" spans="1:18" ht="68.099999999999994" customHeight="1">
      <c r="A487" s="111">
        <v>5570</v>
      </c>
      <c r="B487" s="6" t="s">
        <v>1037</v>
      </c>
      <c r="C487" s="7" t="s">
        <v>1038</v>
      </c>
      <c r="D487" s="17"/>
      <c r="E487" s="9" t="s">
        <v>1039</v>
      </c>
      <c r="F487" s="10">
        <v>11</v>
      </c>
      <c r="G487" s="18">
        <v>9</v>
      </c>
      <c r="H487" s="11" t="s">
        <v>38</v>
      </c>
      <c r="I487" s="10" t="s">
        <v>1040</v>
      </c>
      <c r="J487" s="10" t="s">
        <v>1041</v>
      </c>
      <c r="K487" s="10" t="s">
        <v>1042</v>
      </c>
      <c r="L487" s="9">
        <v>1</v>
      </c>
      <c r="M487" s="31">
        <v>11</v>
      </c>
      <c r="N487" s="16">
        <v>5.5E-2</v>
      </c>
      <c r="O487" s="29">
        <v>5710302055701</v>
      </c>
      <c r="P487" s="9"/>
      <c r="Q487" s="11" t="s">
        <v>26</v>
      </c>
      <c r="R487" s="14">
        <v>94036090</v>
      </c>
    </row>
    <row r="488" spans="1:18" ht="68.099999999999994" customHeight="1">
      <c r="A488" s="111">
        <v>5770</v>
      </c>
      <c r="B488" s="6" t="s">
        <v>1037</v>
      </c>
      <c r="C488" s="7" t="s">
        <v>1043</v>
      </c>
      <c r="D488" s="17"/>
      <c r="E488" s="9" t="s">
        <v>1039</v>
      </c>
      <c r="F488" s="10">
        <v>11</v>
      </c>
      <c r="G488" s="18">
        <v>9</v>
      </c>
      <c r="H488" s="11" t="s">
        <v>38</v>
      </c>
      <c r="I488" s="10" t="s">
        <v>1040</v>
      </c>
      <c r="J488" s="10" t="s">
        <v>1041</v>
      </c>
      <c r="K488" s="10" t="s">
        <v>1042</v>
      </c>
      <c r="L488" s="9">
        <v>1</v>
      </c>
      <c r="M488" s="31">
        <v>11</v>
      </c>
      <c r="N488" s="16">
        <v>5.5E-2</v>
      </c>
      <c r="O488" s="29">
        <v>5710302057705</v>
      </c>
      <c r="P488" s="9"/>
      <c r="Q488" s="11" t="s">
        <v>26</v>
      </c>
      <c r="R488" s="14">
        <v>94036090</v>
      </c>
    </row>
    <row r="489" spans="1:18" ht="68.099999999999994" customHeight="1">
      <c r="A489" s="111" t="s">
        <v>1044</v>
      </c>
      <c r="B489" s="6" t="s">
        <v>1037</v>
      </c>
      <c r="C489" s="7" t="s">
        <v>1045</v>
      </c>
      <c r="D489" s="17"/>
      <c r="E489" s="9" t="s">
        <v>1039</v>
      </c>
      <c r="F489" s="10">
        <v>11</v>
      </c>
      <c r="G489" s="18">
        <v>9</v>
      </c>
      <c r="H489" s="11" t="s">
        <v>38</v>
      </c>
      <c r="I489" s="10" t="s">
        <v>1040</v>
      </c>
      <c r="J489" s="10" t="s">
        <v>1041</v>
      </c>
      <c r="K489" s="10" t="s">
        <v>1042</v>
      </c>
      <c r="L489" s="9">
        <v>1</v>
      </c>
      <c r="M489" s="31">
        <v>11</v>
      </c>
      <c r="N489" s="16">
        <v>5.5E-2</v>
      </c>
      <c r="O489" s="29">
        <v>5710302051147</v>
      </c>
      <c r="P489" s="116" t="s">
        <v>25</v>
      </c>
      <c r="Q489" s="11" t="s">
        <v>26</v>
      </c>
      <c r="R489" s="14">
        <v>94036090</v>
      </c>
    </row>
    <row r="490" spans="1:18" ht="68.099999999999994" customHeight="1">
      <c r="A490" s="111" t="s">
        <v>1046</v>
      </c>
      <c r="B490" s="6" t="s">
        <v>1037</v>
      </c>
      <c r="C490" s="7" t="s">
        <v>1047</v>
      </c>
      <c r="D490" s="17"/>
      <c r="E490" s="9" t="s">
        <v>1039</v>
      </c>
      <c r="F490" s="10">
        <v>11</v>
      </c>
      <c r="G490" s="18">
        <v>9</v>
      </c>
      <c r="H490" s="11" t="s">
        <v>38</v>
      </c>
      <c r="I490" s="10" t="s">
        <v>1040</v>
      </c>
      <c r="J490" s="10" t="s">
        <v>1041</v>
      </c>
      <c r="K490" s="10" t="s">
        <v>1042</v>
      </c>
      <c r="L490" s="9">
        <v>1</v>
      </c>
      <c r="M490" s="31">
        <v>11</v>
      </c>
      <c r="N490" s="16">
        <v>5.5E-2</v>
      </c>
      <c r="O490" s="29">
        <v>5710302057794</v>
      </c>
      <c r="P490" s="9"/>
      <c r="Q490" s="11" t="s">
        <v>26</v>
      </c>
      <c r="R490" s="14">
        <v>94036090</v>
      </c>
    </row>
    <row r="491" spans="1:18" ht="68.099999999999994" customHeight="1">
      <c r="A491" s="106">
        <v>5571</v>
      </c>
      <c r="B491" s="6" t="s">
        <v>1048</v>
      </c>
      <c r="C491" s="7" t="s">
        <v>1049</v>
      </c>
      <c r="D491" s="17"/>
      <c r="E491" s="9" t="s">
        <v>1050</v>
      </c>
      <c r="F491" s="10">
        <v>5.5</v>
      </c>
      <c r="G491" s="18">
        <v>3.6</v>
      </c>
      <c r="H491" s="11" t="s">
        <v>38</v>
      </c>
      <c r="I491" s="9" t="s">
        <v>1051</v>
      </c>
      <c r="J491" s="10" t="s">
        <v>1052</v>
      </c>
      <c r="K491" s="10" t="s">
        <v>1053</v>
      </c>
      <c r="L491" s="9">
        <v>1</v>
      </c>
      <c r="M491" s="19">
        <v>5.5</v>
      </c>
      <c r="N491" s="16">
        <v>3.5000000000000003E-2</v>
      </c>
      <c r="O491" s="29">
        <v>5710302055718</v>
      </c>
      <c r="P491" s="9"/>
      <c r="Q491" s="11" t="s">
        <v>26</v>
      </c>
      <c r="R491" s="14">
        <v>94036090</v>
      </c>
    </row>
    <row r="492" spans="1:18" ht="68.099999999999994" customHeight="1">
      <c r="A492" s="106">
        <v>5771</v>
      </c>
      <c r="B492" s="6" t="s">
        <v>1048</v>
      </c>
      <c r="C492" s="7" t="s">
        <v>1054</v>
      </c>
      <c r="D492" s="17"/>
      <c r="E492" s="9" t="s">
        <v>1050</v>
      </c>
      <c r="F492" s="10">
        <v>5.5</v>
      </c>
      <c r="G492" s="18">
        <v>3.6</v>
      </c>
      <c r="H492" s="11" t="s">
        <v>38</v>
      </c>
      <c r="I492" s="9" t="s">
        <v>1051</v>
      </c>
      <c r="J492" s="10" t="s">
        <v>1052</v>
      </c>
      <c r="K492" s="10" t="s">
        <v>1053</v>
      </c>
      <c r="L492" s="9">
        <v>1</v>
      </c>
      <c r="M492" s="19">
        <v>5.5</v>
      </c>
      <c r="N492" s="16">
        <v>3.5000000000000003E-2</v>
      </c>
      <c r="O492" s="29">
        <v>5710302057712</v>
      </c>
      <c r="P492" s="9"/>
      <c r="Q492" s="11" t="s">
        <v>26</v>
      </c>
      <c r="R492" s="14">
        <v>94036090</v>
      </c>
    </row>
    <row r="493" spans="1:18" ht="68.099999999999994" customHeight="1">
      <c r="A493" s="106">
        <v>5115</v>
      </c>
      <c r="B493" s="6" t="s">
        <v>1048</v>
      </c>
      <c r="C493" s="7" t="s">
        <v>1055</v>
      </c>
      <c r="D493" s="8"/>
      <c r="E493" s="9" t="s">
        <v>1050</v>
      </c>
      <c r="F493" s="10">
        <v>5.5</v>
      </c>
      <c r="G493" s="18">
        <v>3.6</v>
      </c>
      <c r="H493" s="11" t="s">
        <v>38</v>
      </c>
      <c r="I493" s="9" t="s">
        <v>1051</v>
      </c>
      <c r="J493" s="10" t="s">
        <v>1052</v>
      </c>
      <c r="K493" s="10" t="s">
        <v>1053</v>
      </c>
      <c r="L493" s="9">
        <v>1</v>
      </c>
      <c r="M493" s="19">
        <v>5.5</v>
      </c>
      <c r="N493" s="16">
        <v>3.5000000000000003E-2</v>
      </c>
      <c r="O493" s="29">
        <v>5710302051154</v>
      </c>
      <c r="P493" s="116" t="s">
        <v>25</v>
      </c>
      <c r="Q493" s="11" t="s">
        <v>26</v>
      </c>
      <c r="R493" s="14">
        <v>94036090</v>
      </c>
    </row>
    <row r="494" spans="1:18" ht="68.099999999999994" customHeight="1">
      <c r="A494" s="106">
        <v>5580</v>
      </c>
      <c r="B494" s="6" t="s">
        <v>1048</v>
      </c>
      <c r="C494" s="7" t="s">
        <v>1056</v>
      </c>
      <c r="D494" s="8"/>
      <c r="E494" s="9" t="s">
        <v>1050</v>
      </c>
      <c r="F494" s="10">
        <v>5.5</v>
      </c>
      <c r="G494" s="18">
        <v>3.6</v>
      </c>
      <c r="H494" s="11" t="s">
        <v>38</v>
      </c>
      <c r="I494" s="9" t="s">
        <v>1051</v>
      </c>
      <c r="J494" s="10" t="s">
        <v>1052</v>
      </c>
      <c r="K494" s="10" t="s">
        <v>1053</v>
      </c>
      <c r="L494" s="9">
        <v>1</v>
      </c>
      <c r="M494" s="19">
        <v>5.5</v>
      </c>
      <c r="N494" s="16">
        <v>3.5000000000000003E-2</v>
      </c>
      <c r="O494" s="29">
        <v>5710302055800</v>
      </c>
      <c r="P494" s="9"/>
      <c r="Q494" s="11" t="s">
        <v>26</v>
      </c>
      <c r="R494" s="14">
        <v>94036090</v>
      </c>
    </row>
    <row r="495" spans="1:18" ht="68.099999999999994" customHeight="1">
      <c r="A495" s="106">
        <v>5414</v>
      </c>
      <c r="B495" s="6" t="s">
        <v>1057</v>
      </c>
      <c r="C495" s="19" t="s">
        <v>1058</v>
      </c>
      <c r="D495" s="8"/>
      <c r="E495" s="9" t="s">
        <v>1059</v>
      </c>
      <c r="F495" s="50">
        <v>9.5</v>
      </c>
      <c r="G495" s="18">
        <v>7</v>
      </c>
      <c r="H495" s="11" t="s">
        <v>38</v>
      </c>
      <c r="I495" s="9" t="s">
        <v>1060</v>
      </c>
      <c r="J495" s="10" t="s">
        <v>1061</v>
      </c>
      <c r="K495" s="10" t="s">
        <v>1062</v>
      </c>
      <c r="L495" s="9">
        <v>1</v>
      </c>
      <c r="M495" s="50">
        <v>9.5</v>
      </c>
      <c r="N495" s="16">
        <v>6.3E-2</v>
      </c>
      <c r="O495" s="29">
        <v>5710302054148</v>
      </c>
      <c r="P495" s="9"/>
      <c r="Q495" s="11" t="s">
        <v>26</v>
      </c>
      <c r="R495" s="14">
        <v>94016990</v>
      </c>
    </row>
    <row r="496" spans="1:18" ht="68.099999999999994" customHeight="1">
      <c r="A496" s="106">
        <v>5415</v>
      </c>
      <c r="B496" s="6" t="s">
        <v>1057</v>
      </c>
      <c r="C496" s="19" t="s">
        <v>1063</v>
      </c>
      <c r="D496" s="8"/>
      <c r="E496" s="9" t="s">
        <v>1059</v>
      </c>
      <c r="F496" s="50">
        <v>9.5</v>
      </c>
      <c r="G496" s="18">
        <v>7</v>
      </c>
      <c r="H496" s="11" t="s">
        <v>38</v>
      </c>
      <c r="I496" s="9" t="s">
        <v>1060</v>
      </c>
      <c r="J496" s="10" t="s">
        <v>1061</v>
      </c>
      <c r="K496" s="10" t="s">
        <v>1062</v>
      </c>
      <c r="L496" s="9">
        <v>1</v>
      </c>
      <c r="M496" s="50">
        <v>9.5</v>
      </c>
      <c r="N496" s="16">
        <v>6.3E-2</v>
      </c>
      <c r="O496" s="29">
        <v>5710302054155</v>
      </c>
      <c r="P496" s="9"/>
      <c r="Q496" s="11" t="s">
        <v>26</v>
      </c>
      <c r="R496" s="14">
        <v>94016990</v>
      </c>
    </row>
    <row r="497" spans="1:18" ht="68.099999999999994" customHeight="1">
      <c r="A497" s="106">
        <v>5416</v>
      </c>
      <c r="B497" s="6" t="s">
        <v>1057</v>
      </c>
      <c r="C497" s="19" t="s">
        <v>1064</v>
      </c>
      <c r="D497" s="8"/>
      <c r="E497" s="9" t="s">
        <v>1059</v>
      </c>
      <c r="F497" s="50">
        <v>9.5</v>
      </c>
      <c r="G497" s="18">
        <v>7</v>
      </c>
      <c r="H497" s="11" t="s">
        <v>38</v>
      </c>
      <c r="I497" s="9" t="s">
        <v>1060</v>
      </c>
      <c r="J497" s="10" t="s">
        <v>1061</v>
      </c>
      <c r="K497" s="10" t="s">
        <v>1062</v>
      </c>
      <c r="L497" s="9">
        <v>1</v>
      </c>
      <c r="M497" s="50">
        <v>9.5</v>
      </c>
      <c r="N497" s="16">
        <v>6.3E-2</v>
      </c>
      <c r="O497" s="29">
        <v>5710302054162</v>
      </c>
      <c r="P497" s="9"/>
      <c r="Q497" s="11" t="s">
        <v>26</v>
      </c>
      <c r="R497" s="14">
        <v>94016990</v>
      </c>
    </row>
    <row r="498" spans="1:18" ht="68.099999999999994" customHeight="1">
      <c r="A498" s="106">
        <v>5417</v>
      </c>
      <c r="B498" s="6" t="s">
        <v>1057</v>
      </c>
      <c r="C498" s="19" t="s">
        <v>1065</v>
      </c>
      <c r="D498" s="8"/>
      <c r="E498" s="9" t="s">
        <v>1059</v>
      </c>
      <c r="F498" s="50">
        <v>9.5</v>
      </c>
      <c r="G498" s="18">
        <v>7</v>
      </c>
      <c r="H498" s="11" t="s">
        <v>38</v>
      </c>
      <c r="I498" s="9" t="s">
        <v>1060</v>
      </c>
      <c r="J498" s="10" t="s">
        <v>1061</v>
      </c>
      <c r="K498" s="10" t="s">
        <v>1062</v>
      </c>
      <c r="L498" s="9">
        <v>1</v>
      </c>
      <c r="M498" s="50">
        <v>9.5</v>
      </c>
      <c r="N498" s="16">
        <v>6.3E-2</v>
      </c>
      <c r="O498" s="29">
        <v>5710302054179</v>
      </c>
      <c r="P498" s="9"/>
      <c r="Q498" s="11" t="s">
        <v>26</v>
      </c>
      <c r="R498" s="14">
        <v>94016990</v>
      </c>
    </row>
    <row r="499" spans="1:18" ht="68.099999999999994" customHeight="1">
      <c r="A499" s="106">
        <v>5250</v>
      </c>
      <c r="B499" s="6" t="s">
        <v>1066</v>
      </c>
      <c r="C499" s="7" t="s">
        <v>1067</v>
      </c>
      <c r="D499" s="8"/>
      <c r="E499" s="9" t="s">
        <v>1068</v>
      </c>
      <c r="F499" s="21">
        <v>8.6</v>
      </c>
      <c r="G499" s="10">
        <v>7.3</v>
      </c>
      <c r="H499" s="11" t="s">
        <v>38</v>
      </c>
      <c r="I499" s="9" t="s">
        <v>1069</v>
      </c>
      <c r="J499" s="21" t="s">
        <v>1070</v>
      </c>
      <c r="K499" s="21" t="s">
        <v>1071</v>
      </c>
      <c r="L499" s="9">
        <v>1</v>
      </c>
      <c r="M499" s="31">
        <v>8.6</v>
      </c>
      <c r="N499" s="16">
        <v>1.9E-2</v>
      </c>
      <c r="O499" s="29">
        <v>5710302052502</v>
      </c>
      <c r="P499" s="9"/>
      <c r="Q499" s="11" t="s">
        <v>26</v>
      </c>
      <c r="R499" s="14">
        <v>9403208000</v>
      </c>
    </row>
    <row r="500" spans="1:18" ht="68.099999999999994" customHeight="1">
      <c r="A500" s="106">
        <v>5251</v>
      </c>
      <c r="B500" s="6" t="s">
        <v>1066</v>
      </c>
      <c r="C500" s="7" t="s">
        <v>1072</v>
      </c>
      <c r="D500" s="8"/>
      <c r="E500" s="9" t="s">
        <v>1068</v>
      </c>
      <c r="F500" s="26">
        <v>8.6</v>
      </c>
      <c r="G500" s="10">
        <v>7.3</v>
      </c>
      <c r="H500" s="11" t="s">
        <v>38</v>
      </c>
      <c r="I500" s="9" t="s">
        <v>1069</v>
      </c>
      <c r="J500" s="21" t="s">
        <v>1070</v>
      </c>
      <c r="K500" s="21" t="s">
        <v>1071</v>
      </c>
      <c r="L500" s="9">
        <v>1</v>
      </c>
      <c r="M500" s="31">
        <v>8.6</v>
      </c>
      <c r="N500" s="16">
        <v>1.9E-2</v>
      </c>
      <c r="O500" s="13">
        <v>5710302052519</v>
      </c>
      <c r="P500" s="9"/>
      <c r="Q500" s="11" t="s">
        <v>26</v>
      </c>
      <c r="R500" s="14">
        <v>9403208000</v>
      </c>
    </row>
    <row r="501" spans="1:18" ht="68.099999999999994" customHeight="1">
      <c r="A501" s="106">
        <v>5005</v>
      </c>
      <c r="B501" s="6" t="s">
        <v>1073</v>
      </c>
      <c r="C501" s="7" t="s">
        <v>1074</v>
      </c>
      <c r="D501" s="8"/>
      <c r="E501" s="9" t="s">
        <v>1075</v>
      </c>
      <c r="F501" s="10">
        <v>3.2</v>
      </c>
      <c r="G501" s="51">
        <v>2.5</v>
      </c>
      <c r="H501" s="11" t="s">
        <v>38</v>
      </c>
      <c r="I501" s="9" t="s">
        <v>1076</v>
      </c>
      <c r="J501" s="11" t="s">
        <v>1077</v>
      </c>
      <c r="K501" s="10" t="s">
        <v>1078</v>
      </c>
      <c r="L501" s="9">
        <v>4</v>
      </c>
      <c r="M501" s="31">
        <v>12.7</v>
      </c>
      <c r="N501" s="16">
        <v>3.6999999999999998E-2</v>
      </c>
      <c r="O501" s="13">
        <v>5710302050058</v>
      </c>
      <c r="P501" s="9"/>
      <c r="Q501" s="11" t="s">
        <v>26</v>
      </c>
      <c r="R501" s="14">
        <v>9403208000</v>
      </c>
    </row>
    <row r="502" spans="1:18" ht="68.099999999999994" customHeight="1">
      <c r="A502" s="106">
        <v>5006</v>
      </c>
      <c r="B502" s="6" t="s">
        <v>1073</v>
      </c>
      <c r="C502" s="7" t="s">
        <v>1079</v>
      </c>
      <c r="D502" s="8"/>
      <c r="E502" s="9" t="s">
        <v>1075</v>
      </c>
      <c r="F502" s="10">
        <v>3.2</v>
      </c>
      <c r="G502" s="51">
        <v>2.5</v>
      </c>
      <c r="H502" s="11" t="s">
        <v>38</v>
      </c>
      <c r="I502" s="9" t="s">
        <v>1076</v>
      </c>
      <c r="J502" s="11" t="s">
        <v>1077</v>
      </c>
      <c r="K502" s="10" t="s">
        <v>1078</v>
      </c>
      <c r="L502" s="9">
        <v>4</v>
      </c>
      <c r="M502" s="31">
        <v>12.7</v>
      </c>
      <c r="N502" s="16">
        <v>3.6999999999999998E-2</v>
      </c>
      <c r="O502" s="13">
        <v>5710302050065</v>
      </c>
      <c r="P502" s="9"/>
      <c r="Q502" s="11" t="s">
        <v>26</v>
      </c>
      <c r="R502" s="14">
        <v>9403208000</v>
      </c>
    </row>
    <row r="503" spans="1:18" ht="68.099999999999994" customHeight="1">
      <c r="A503" s="106">
        <v>5007</v>
      </c>
      <c r="B503" s="6" t="s">
        <v>1073</v>
      </c>
      <c r="C503" s="7" t="s">
        <v>1080</v>
      </c>
      <c r="D503" s="17"/>
      <c r="E503" s="9" t="s">
        <v>1075</v>
      </c>
      <c r="F503" s="10">
        <v>3.2</v>
      </c>
      <c r="G503" s="51">
        <v>2.5</v>
      </c>
      <c r="H503" s="11" t="s">
        <v>38</v>
      </c>
      <c r="I503" s="9" t="s">
        <v>1076</v>
      </c>
      <c r="J503" s="11" t="s">
        <v>1077</v>
      </c>
      <c r="K503" s="10" t="s">
        <v>1078</v>
      </c>
      <c r="L503" s="9">
        <v>4</v>
      </c>
      <c r="M503" s="31">
        <v>12.7</v>
      </c>
      <c r="N503" s="16">
        <v>3.6999999999999998E-2</v>
      </c>
      <c r="O503" s="13">
        <v>5710302050072</v>
      </c>
      <c r="P503" s="9"/>
      <c r="Q503" s="11" t="s">
        <v>26</v>
      </c>
      <c r="R503" s="14">
        <v>9403208000</v>
      </c>
    </row>
    <row r="504" spans="1:18" ht="68.099999999999994" customHeight="1">
      <c r="A504" s="106">
        <v>5008</v>
      </c>
      <c r="B504" s="6" t="s">
        <v>1073</v>
      </c>
      <c r="C504" s="7" t="s">
        <v>1081</v>
      </c>
      <c r="D504" s="17"/>
      <c r="E504" s="9" t="s">
        <v>1075</v>
      </c>
      <c r="F504" s="10">
        <v>3.2</v>
      </c>
      <c r="G504" s="51">
        <v>2.5</v>
      </c>
      <c r="H504" s="11" t="s">
        <v>38</v>
      </c>
      <c r="I504" s="9" t="s">
        <v>1076</v>
      </c>
      <c r="J504" s="11" t="s">
        <v>1077</v>
      </c>
      <c r="K504" s="10" t="s">
        <v>1078</v>
      </c>
      <c r="L504" s="9">
        <v>4</v>
      </c>
      <c r="M504" s="31">
        <v>12.7</v>
      </c>
      <c r="N504" s="16">
        <v>3.6999999999999998E-2</v>
      </c>
      <c r="O504" s="13">
        <v>5710302050089</v>
      </c>
      <c r="P504" s="9"/>
      <c r="Q504" s="11" t="s">
        <v>26</v>
      </c>
      <c r="R504" s="14">
        <v>9403208000</v>
      </c>
    </row>
    <row r="505" spans="1:18" ht="68.099999999999994" customHeight="1">
      <c r="A505" s="106">
        <v>5009</v>
      </c>
      <c r="B505" s="6" t="s">
        <v>1073</v>
      </c>
      <c r="C505" s="7" t="s">
        <v>1082</v>
      </c>
      <c r="D505" s="17"/>
      <c r="E505" s="9" t="s">
        <v>1075</v>
      </c>
      <c r="F505" s="10">
        <v>3.2</v>
      </c>
      <c r="G505" s="51">
        <v>2.5</v>
      </c>
      <c r="H505" s="11" t="s">
        <v>38</v>
      </c>
      <c r="I505" s="9" t="s">
        <v>1076</v>
      </c>
      <c r="J505" s="11" t="s">
        <v>1077</v>
      </c>
      <c r="K505" s="10" t="s">
        <v>1078</v>
      </c>
      <c r="L505" s="9">
        <v>4</v>
      </c>
      <c r="M505" s="31">
        <v>12.7</v>
      </c>
      <c r="N505" s="16">
        <v>3.6999999999999998E-2</v>
      </c>
      <c r="O505" s="13">
        <v>5710302050096</v>
      </c>
      <c r="P505" s="9"/>
      <c r="Q505" s="11" t="s">
        <v>26</v>
      </c>
      <c r="R505" s="14">
        <v>9403208000</v>
      </c>
    </row>
    <row r="506" spans="1:18" ht="68.099999999999994" customHeight="1">
      <c r="A506" s="106">
        <v>5010</v>
      </c>
      <c r="B506" s="6" t="s">
        <v>1073</v>
      </c>
      <c r="C506" s="7" t="s">
        <v>1083</v>
      </c>
      <c r="D506" s="17"/>
      <c r="E506" s="9" t="s">
        <v>1084</v>
      </c>
      <c r="F506" s="10">
        <v>0.36</v>
      </c>
      <c r="G506" s="51">
        <v>0.2</v>
      </c>
      <c r="H506" s="11" t="s">
        <v>1085</v>
      </c>
      <c r="I506" s="9" t="s">
        <v>1086</v>
      </c>
      <c r="J506" s="11" t="s">
        <v>1087</v>
      </c>
      <c r="K506" s="10" t="s">
        <v>1088</v>
      </c>
      <c r="L506" s="9">
        <v>12</v>
      </c>
      <c r="M506" s="31">
        <v>4.5</v>
      </c>
      <c r="N506" s="16">
        <v>1.2E-2</v>
      </c>
      <c r="O506" s="13">
        <v>5710302050102</v>
      </c>
      <c r="P506" s="9"/>
      <c r="Q506" s="11" t="s">
        <v>26</v>
      </c>
      <c r="R506" s="14">
        <v>9403208000</v>
      </c>
    </row>
    <row r="507" spans="1:18" ht="68.099999999999994" customHeight="1">
      <c r="A507" s="106">
        <v>5101</v>
      </c>
      <c r="B507" s="6" t="s">
        <v>1089</v>
      </c>
      <c r="C507" s="7" t="s">
        <v>1090</v>
      </c>
      <c r="D507" s="17"/>
      <c r="E507" s="9" t="s">
        <v>1091</v>
      </c>
      <c r="F507" s="10" t="s">
        <v>1092</v>
      </c>
      <c r="G507" s="51"/>
      <c r="H507" s="11"/>
      <c r="I507" s="9"/>
      <c r="J507" s="9"/>
      <c r="K507" s="9"/>
      <c r="L507" s="9"/>
      <c r="M507" s="31"/>
      <c r="N507" s="16"/>
      <c r="O507" s="13">
        <v>5710302051017</v>
      </c>
      <c r="P507" s="9"/>
      <c r="Q507" s="11" t="s">
        <v>26</v>
      </c>
      <c r="R507" s="14">
        <v>9403601000</v>
      </c>
    </row>
    <row r="508" spans="1:18" ht="68.099999999999994" customHeight="1">
      <c r="A508" s="106">
        <v>5260</v>
      </c>
      <c r="B508" s="6" t="s">
        <v>1093</v>
      </c>
      <c r="C508" s="7" t="s">
        <v>1094</v>
      </c>
      <c r="D508" s="17"/>
      <c r="E508" s="9" t="s">
        <v>1095</v>
      </c>
      <c r="F508" s="10">
        <v>0.3</v>
      </c>
      <c r="G508" s="51">
        <v>0.15</v>
      </c>
      <c r="H508" s="11" t="s">
        <v>38</v>
      </c>
      <c r="I508" s="19" t="s">
        <v>1096</v>
      </c>
      <c r="J508" s="11" t="s">
        <v>1097</v>
      </c>
      <c r="K508" s="10" t="s">
        <v>1098</v>
      </c>
      <c r="L508" s="9">
        <v>20</v>
      </c>
      <c r="M508" s="31">
        <v>10.210000000000001</v>
      </c>
      <c r="N508" s="16">
        <v>5.1999999999999998E-2</v>
      </c>
      <c r="O508" s="13">
        <v>5710302052601</v>
      </c>
      <c r="P508" s="116" t="s">
        <v>25</v>
      </c>
      <c r="Q508" s="11" t="s">
        <v>26</v>
      </c>
      <c r="R508" s="14">
        <v>9403208000</v>
      </c>
    </row>
    <row r="509" spans="1:18" ht="68.099999999999994" customHeight="1">
      <c r="A509" s="106">
        <v>5261</v>
      </c>
      <c r="B509" s="6" t="s">
        <v>1093</v>
      </c>
      <c r="C509" s="7" t="s">
        <v>1099</v>
      </c>
      <c r="D509" s="17"/>
      <c r="E509" s="9" t="s">
        <v>1095</v>
      </c>
      <c r="F509" s="10">
        <v>0.3</v>
      </c>
      <c r="G509" s="51">
        <v>0.15</v>
      </c>
      <c r="H509" s="11" t="s">
        <v>38</v>
      </c>
      <c r="I509" s="19" t="s">
        <v>1096</v>
      </c>
      <c r="J509" s="11" t="s">
        <v>1097</v>
      </c>
      <c r="K509" s="10" t="s">
        <v>1098</v>
      </c>
      <c r="L509" s="9">
        <v>20</v>
      </c>
      <c r="M509" s="31">
        <v>10.210000000000001</v>
      </c>
      <c r="N509" s="16">
        <v>5.1999999999999998E-2</v>
      </c>
      <c r="O509" s="13">
        <v>5710302052618</v>
      </c>
      <c r="P509" s="116" t="s">
        <v>25</v>
      </c>
      <c r="Q509" s="11" t="s">
        <v>26</v>
      </c>
      <c r="R509" s="14">
        <v>9403208000</v>
      </c>
    </row>
    <row r="510" spans="1:18" ht="68.099999999999994" customHeight="1">
      <c r="A510" s="106">
        <v>5262</v>
      </c>
      <c r="B510" s="6" t="s">
        <v>1093</v>
      </c>
      <c r="C510" s="7" t="s">
        <v>1100</v>
      </c>
      <c r="D510" s="17"/>
      <c r="E510" s="9" t="s">
        <v>1095</v>
      </c>
      <c r="F510" s="10">
        <v>0.3</v>
      </c>
      <c r="G510" s="51">
        <v>0.15</v>
      </c>
      <c r="H510" s="11" t="s">
        <v>38</v>
      </c>
      <c r="I510" s="19" t="s">
        <v>1096</v>
      </c>
      <c r="J510" s="11" t="s">
        <v>1097</v>
      </c>
      <c r="K510" s="10" t="s">
        <v>1098</v>
      </c>
      <c r="L510" s="9">
        <v>20</v>
      </c>
      <c r="M510" s="31">
        <v>10.210000000000001</v>
      </c>
      <c r="N510" s="16">
        <v>5.1999999999999998E-2</v>
      </c>
      <c r="O510" s="13">
        <v>5710302052625</v>
      </c>
      <c r="P510" s="116" t="s">
        <v>25</v>
      </c>
      <c r="Q510" s="11" t="s">
        <v>26</v>
      </c>
      <c r="R510" s="14">
        <v>9403208000</v>
      </c>
    </row>
    <row r="511" spans="1:18" ht="68.099999999999994" customHeight="1">
      <c r="A511" s="106">
        <v>5263</v>
      </c>
      <c r="B511" s="6" t="s">
        <v>1093</v>
      </c>
      <c r="C511" s="7" t="s">
        <v>1101</v>
      </c>
      <c r="D511" s="17"/>
      <c r="E511" s="9" t="s">
        <v>1095</v>
      </c>
      <c r="F511" s="10">
        <v>0.3</v>
      </c>
      <c r="G511" s="51">
        <v>0.15</v>
      </c>
      <c r="H511" s="11" t="s">
        <v>38</v>
      </c>
      <c r="I511" s="19" t="s">
        <v>1096</v>
      </c>
      <c r="J511" s="11" t="s">
        <v>1097</v>
      </c>
      <c r="K511" s="10" t="s">
        <v>1098</v>
      </c>
      <c r="L511" s="9">
        <v>20</v>
      </c>
      <c r="M511" s="31">
        <v>10.210000000000001</v>
      </c>
      <c r="N511" s="16">
        <v>5.1999999999999998E-2</v>
      </c>
      <c r="O511" s="13">
        <v>5710302052632</v>
      </c>
      <c r="P511" s="116" t="s">
        <v>25</v>
      </c>
      <c r="Q511" s="11" t="s">
        <v>26</v>
      </c>
      <c r="R511" s="14">
        <v>9403208000</v>
      </c>
    </row>
    <row r="512" spans="1:18" ht="68.099999999999994" customHeight="1">
      <c r="A512" s="106">
        <v>5264</v>
      </c>
      <c r="B512" s="6" t="s">
        <v>1093</v>
      </c>
      <c r="C512" s="7" t="s">
        <v>1102</v>
      </c>
      <c r="D512" s="17"/>
      <c r="E512" s="9" t="s">
        <v>1095</v>
      </c>
      <c r="F512" s="10">
        <v>0.38</v>
      </c>
      <c r="G512" s="51">
        <v>0.23</v>
      </c>
      <c r="H512" s="11" t="s">
        <v>38</v>
      </c>
      <c r="I512" s="19" t="s">
        <v>1096</v>
      </c>
      <c r="J512" s="11" t="s">
        <v>1103</v>
      </c>
      <c r="K512" s="10" t="s">
        <v>1104</v>
      </c>
      <c r="L512" s="9">
        <v>12</v>
      </c>
      <c r="M512" s="31">
        <v>4.8</v>
      </c>
      <c r="N512" s="16">
        <v>1.2E-2</v>
      </c>
      <c r="O512" s="13">
        <v>5710302052649</v>
      </c>
      <c r="P512" s="116" t="s">
        <v>25</v>
      </c>
      <c r="Q512" s="11" t="s">
        <v>26</v>
      </c>
      <c r="R512" s="14">
        <v>9403208000</v>
      </c>
    </row>
    <row r="513" spans="1:18" ht="68.099999999999994" customHeight="1">
      <c r="A513" s="106">
        <v>5265</v>
      </c>
      <c r="B513" s="6" t="s">
        <v>1093</v>
      </c>
      <c r="C513" s="7" t="s">
        <v>1105</v>
      </c>
      <c r="D513" s="17"/>
      <c r="E513" s="9" t="s">
        <v>1095</v>
      </c>
      <c r="F513" s="10">
        <v>0.3</v>
      </c>
      <c r="G513" s="51">
        <v>0.15</v>
      </c>
      <c r="H513" s="11" t="s">
        <v>38</v>
      </c>
      <c r="I513" s="19" t="s">
        <v>1096</v>
      </c>
      <c r="J513" s="11" t="s">
        <v>1097</v>
      </c>
      <c r="K513" s="10" t="s">
        <v>1098</v>
      </c>
      <c r="L513" s="9">
        <v>20</v>
      </c>
      <c r="M513" s="31">
        <v>10.210000000000001</v>
      </c>
      <c r="N513" s="16">
        <v>5.1999999999999998E-2</v>
      </c>
      <c r="O513" s="13">
        <v>5710302052656</v>
      </c>
      <c r="P513" s="116" t="s">
        <v>25</v>
      </c>
      <c r="Q513" s="11" t="s">
        <v>26</v>
      </c>
      <c r="R513" s="14">
        <v>9403208000</v>
      </c>
    </row>
    <row r="514" spans="1:18" ht="68.099999999999994" customHeight="1">
      <c r="A514" s="106">
        <v>5266</v>
      </c>
      <c r="B514" s="6" t="s">
        <v>1093</v>
      </c>
      <c r="C514" s="7" t="s">
        <v>1106</v>
      </c>
      <c r="D514" s="17"/>
      <c r="E514" s="9" t="s">
        <v>1095</v>
      </c>
      <c r="F514" s="10">
        <v>0.3</v>
      </c>
      <c r="G514" s="51">
        <v>0.15</v>
      </c>
      <c r="H514" s="11" t="s">
        <v>38</v>
      </c>
      <c r="I514" s="19" t="s">
        <v>1096</v>
      </c>
      <c r="J514" s="11" t="s">
        <v>1097</v>
      </c>
      <c r="K514" s="10" t="s">
        <v>1098</v>
      </c>
      <c r="L514" s="9">
        <v>20</v>
      </c>
      <c r="M514" s="31">
        <v>10.210000000000001</v>
      </c>
      <c r="N514" s="16">
        <v>5.1999999999999998E-2</v>
      </c>
      <c r="O514" s="13">
        <v>5710302052663</v>
      </c>
      <c r="P514" s="116" t="s">
        <v>25</v>
      </c>
      <c r="Q514" s="11" t="s">
        <v>66</v>
      </c>
      <c r="R514" s="14">
        <v>9403208000</v>
      </c>
    </row>
    <row r="515" spans="1:18" ht="68.099999999999994" customHeight="1">
      <c r="A515" s="106">
        <v>5267</v>
      </c>
      <c r="B515" s="6" t="s">
        <v>1093</v>
      </c>
      <c r="C515" s="7" t="s">
        <v>1107</v>
      </c>
      <c r="D515" s="17"/>
      <c r="E515" s="9" t="s">
        <v>1095</v>
      </c>
      <c r="F515" s="10">
        <v>0.3</v>
      </c>
      <c r="G515" s="51">
        <v>0.15</v>
      </c>
      <c r="H515" s="11" t="s">
        <v>38</v>
      </c>
      <c r="I515" s="19" t="s">
        <v>1096</v>
      </c>
      <c r="J515" s="11" t="s">
        <v>1097</v>
      </c>
      <c r="K515" s="10" t="s">
        <v>1098</v>
      </c>
      <c r="L515" s="9">
        <v>20</v>
      </c>
      <c r="M515" s="31">
        <v>10.210000000000001</v>
      </c>
      <c r="N515" s="16">
        <v>5.1999999999999998E-2</v>
      </c>
      <c r="O515" s="13">
        <v>5710302052670</v>
      </c>
      <c r="P515" s="116" t="s">
        <v>25</v>
      </c>
      <c r="Q515" s="11" t="s">
        <v>66</v>
      </c>
      <c r="R515" s="14">
        <v>9403208000</v>
      </c>
    </row>
    <row r="516" spans="1:18" ht="68.099999999999994" customHeight="1">
      <c r="A516" s="106">
        <v>5268</v>
      </c>
      <c r="B516" s="6" t="s">
        <v>1093</v>
      </c>
      <c r="C516" s="7" t="s">
        <v>1108</v>
      </c>
      <c r="D516" s="17"/>
      <c r="E516" s="9" t="s">
        <v>1095</v>
      </c>
      <c r="F516" s="10">
        <v>0.3</v>
      </c>
      <c r="G516" s="51">
        <v>0.15</v>
      </c>
      <c r="H516" s="11" t="s">
        <v>38</v>
      </c>
      <c r="I516" s="19" t="s">
        <v>1096</v>
      </c>
      <c r="J516" s="11" t="s">
        <v>1097</v>
      </c>
      <c r="K516" s="10" t="s">
        <v>1098</v>
      </c>
      <c r="L516" s="9">
        <v>20</v>
      </c>
      <c r="M516" s="31">
        <v>10.210000000000001</v>
      </c>
      <c r="N516" s="16">
        <v>5.1999999999999998E-2</v>
      </c>
      <c r="O516" s="13">
        <v>710302052687</v>
      </c>
      <c r="P516" s="116" t="s">
        <v>25</v>
      </c>
      <c r="Q516" s="11" t="s">
        <v>66</v>
      </c>
      <c r="R516" s="14">
        <v>9403208000</v>
      </c>
    </row>
    <row r="517" spans="1:18" ht="68.099999999999994" customHeight="1">
      <c r="A517" s="106">
        <v>5269</v>
      </c>
      <c r="B517" s="6" t="s">
        <v>1093</v>
      </c>
      <c r="C517" s="7" t="s">
        <v>1109</v>
      </c>
      <c r="D517" s="17"/>
      <c r="E517" s="9" t="s">
        <v>1095</v>
      </c>
      <c r="F517" s="10">
        <v>0.3</v>
      </c>
      <c r="G517" s="51">
        <v>0.15</v>
      </c>
      <c r="H517" s="11" t="s">
        <v>38</v>
      </c>
      <c r="I517" s="19" t="s">
        <v>1096</v>
      </c>
      <c r="J517" s="11" t="s">
        <v>1097</v>
      </c>
      <c r="K517" s="10" t="s">
        <v>1098</v>
      </c>
      <c r="L517" s="9">
        <v>20</v>
      </c>
      <c r="M517" s="31">
        <v>10.210000000000001</v>
      </c>
      <c r="N517" s="16">
        <v>5.1999999999999998E-2</v>
      </c>
      <c r="O517" s="13">
        <v>5710302052694</v>
      </c>
      <c r="P517" s="116" t="s">
        <v>25</v>
      </c>
      <c r="Q517" s="11" t="s">
        <v>66</v>
      </c>
      <c r="R517" s="14">
        <v>9403208000</v>
      </c>
    </row>
    <row r="518" spans="1:18" ht="68.099999999999994" customHeight="1">
      <c r="A518" s="106">
        <v>5280</v>
      </c>
      <c r="B518" s="6" t="s">
        <v>1093</v>
      </c>
      <c r="C518" s="7" t="s">
        <v>1110</v>
      </c>
      <c r="D518" s="17"/>
      <c r="E518" s="9" t="s">
        <v>1095</v>
      </c>
      <c r="F518" s="10">
        <v>0.64</v>
      </c>
      <c r="G518" s="51">
        <v>0.41599999999999998</v>
      </c>
      <c r="H518" s="11" t="s">
        <v>38</v>
      </c>
      <c r="I518" s="19" t="s">
        <v>1111</v>
      </c>
      <c r="J518" s="11" t="s">
        <v>1112</v>
      </c>
      <c r="K518" s="10" t="s">
        <v>1113</v>
      </c>
      <c r="L518" s="9">
        <v>12</v>
      </c>
      <c r="M518" s="31">
        <v>8.3000000000000007</v>
      </c>
      <c r="N518" s="16">
        <v>0.02</v>
      </c>
      <c r="O518" s="13">
        <v>5710302052809</v>
      </c>
      <c r="P518" s="9"/>
      <c r="Q518" s="11" t="s">
        <v>26</v>
      </c>
      <c r="R518" s="14">
        <v>9403208000</v>
      </c>
    </row>
    <row r="519" spans="1:18" ht="68.099999999999994" customHeight="1">
      <c r="A519" s="106">
        <v>5281</v>
      </c>
      <c r="B519" s="6" t="s">
        <v>1093</v>
      </c>
      <c r="C519" s="7" t="s">
        <v>1114</v>
      </c>
      <c r="D519" s="17"/>
      <c r="E519" s="9" t="s">
        <v>1095</v>
      </c>
      <c r="F519" s="10">
        <v>0.64</v>
      </c>
      <c r="G519" s="51">
        <v>0.41599999999999998</v>
      </c>
      <c r="H519" s="11" t="s">
        <v>38</v>
      </c>
      <c r="I519" s="19" t="s">
        <v>1111</v>
      </c>
      <c r="J519" s="11" t="s">
        <v>1112</v>
      </c>
      <c r="K519" s="10" t="s">
        <v>1113</v>
      </c>
      <c r="L519" s="9">
        <v>12</v>
      </c>
      <c r="M519" s="31">
        <v>8.3000000000000007</v>
      </c>
      <c r="N519" s="16">
        <v>0.02</v>
      </c>
      <c r="O519" s="13">
        <v>5710302052816</v>
      </c>
      <c r="P519" s="9"/>
      <c r="Q519" s="11" t="s">
        <v>26</v>
      </c>
      <c r="R519" s="14">
        <v>9403208000</v>
      </c>
    </row>
    <row r="520" spans="1:18" ht="68.099999999999994" customHeight="1">
      <c r="A520" s="106">
        <v>5282</v>
      </c>
      <c r="B520" s="6" t="s">
        <v>1093</v>
      </c>
      <c r="C520" s="7" t="s">
        <v>1115</v>
      </c>
      <c r="D520" s="17"/>
      <c r="E520" s="9" t="s">
        <v>1095</v>
      </c>
      <c r="F520" s="10">
        <v>0.64</v>
      </c>
      <c r="G520" s="51">
        <v>0.41599999999999998</v>
      </c>
      <c r="H520" s="11" t="s">
        <v>38</v>
      </c>
      <c r="I520" s="19" t="s">
        <v>1111</v>
      </c>
      <c r="J520" s="11" t="s">
        <v>1112</v>
      </c>
      <c r="K520" s="10" t="s">
        <v>1113</v>
      </c>
      <c r="L520" s="9">
        <v>12</v>
      </c>
      <c r="M520" s="31">
        <v>8.3000000000000007</v>
      </c>
      <c r="N520" s="16">
        <v>0.02</v>
      </c>
      <c r="O520" s="13">
        <v>5710302052823</v>
      </c>
      <c r="P520" s="9"/>
      <c r="Q520" s="11" t="s">
        <v>26</v>
      </c>
      <c r="R520" s="14">
        <v>9403208000</v>
      </c>
    </row>
    <row r="521" spans="1:18" ht="68.099999999999994" customHeight="1">
      <c r="A521" s="106">
        <v>5284</v>
      </c>
      <c r="B521" s="6" t="s">
        <v>1093</v>
      </c>
      <c r="C521" s="7" t="s">
        <v>1116</v>
      </c>
      <c r="D521" s="17"/>
      <c r="E521" s="9" t="s">
        <v>1095</v>
      </c>
      <c r="F521" s="10">
        <v>0.64</v>
      </c>
      <c r="G521" s="51">
        <v>0.41599999999999998</v>
      </c>
      <c r="H521" s="11" t="s">
        <v>38</v>
      </c>
      <c r="I521" s="19" t="s">
        <v>1111</v>
      </c>
      <c r="J521" s="11" t="s">
        <v>1112</v>
      </c>
      <c r="K521" s="10" t="s">
        <v>1113</v>
      </c>
      <c r="L521" s="9">
        <v>12</v>
      </c>
      <c r="M521" s="31">
        <v>8.3000000000000007</v>
      </c>
      <c r="N521" s="16">
        <v>0.02</v>
      </c>
      <c r="O521" s="13">
        <v>5710302052847</v>
      </c>
      <c r="P521" s="9"/>
      <c r="Q521" s="11" t="s">
        <v>26</v>
      </c>
      <c r="R521" s="14">
        <v>9403208000</v>
      </c>
    </row>
    <row r="522" spans="1:18" ht="68.099999999999994" customHeight="1">
      <c r="A522" s="106">
        <v>5285</v>
      </c>
      <c r="B522" s="6" t="s">
        <v>1093</v>
      </c>
      <c r="C522" s="9" t="s">
        <v>1117</v>
      </c>
      <c r="D522" s="17"/>
      <c r="E522" s="9" t="s">
        <v>1095</v>
      </c>
      <c r="F522" s="10">
        <v>0.64</v>
      </c>
      <c r="G522" s="51">
        <v>0.41599999999999998</v>
      </c>
      <c r="H522" s="11" t="s">
        <v>38</v>
      </c>
      <c r="I522" s="19" t="s">
        <v>1111</v>
      </c>
      <c r="J522" s="11" t="s">
        <v>1112</v>
      </c>
      <c r="K522" s="10" t="s">
        <v>1113</v>
      </c>
      <c r="L522" s="9">
        <v>12</v>
      </c>
      <c r="M522" s="31">
        <v>8.3000000000000007</v>
      </c>
      <c r="N522" s="16">
        <v>0.02</v>
      </c>
      <c r="O522" s="13">
        <v>5710302052854</v>
      </c>
      <c r="P522" s="9"/>
      <c r="Q522" s="11" t="s">
        <v>26</v>
      </c>
      <c r="R522" s="14">
        <v>9403208000</v>
      </c>
    </row>
    <row r="523" spans="1:18" ht="68.099999999999994" customHeight="1">
      <c r="A523" s="103">
        <v>5418</v>
      </c>
      <c r="B523" s="6" t="s">
        <v>1118</v>
      </c>
      <c r="C523" s="14" t="s">
        <v>1119</v>
      </c>
      <c r="D523" s="14"/>
      <c r="E523" s="14" t="s">
        <v>1120</v>
      </c>
      <c r="F523" s="21">
        <v>5.5</v>
      </c>
      <c r="G523" s="21">
        <v>4.5</v>
      </c>
      <c r="H523" s="11" t="s">
        <v>38</v>
      </c>
      <c r="I523" s="14" t="s">
        <v>1121</v>
      </c>
      <c r="J523" s="14" t="s">
        <v>1122</v>
      </c>
      <c r="K523" s="14" t="s">
        <v>1123</v>
      </c>
      <c r="L523" s="14">
        <v>1</v>
      </c>
      <c r="M523" s="14">
        <v>5.5</v>
      </c>
      <c r="N523" s="16">
        <v>3.4000000000000002E-2</v>
      </c>
      <c r="O523" s="13">
        <v>5710302054186</v>
      </c>
      <c r="P523" s="14"/>
      <c r="Q523" s="11" t="s">
        <v>26</v>
      </c>
      <c r="R523" s="14">
        <v>94036090</v>
      </c>
    </row>
    <row r="524" spans="1:18" ht="68.099999999999994" customHeight="1">
      <c r="A524" s="112" t="s">
        <v>1124</v>
      </c>
      <c r="B524" s="98" t="s">
        <v>1125</v>
      </c>
      <c r="C524" s="99" t="s">
        <v>1126</v>
      </c>
      <c r="D524" s="14"/>
      <c r="E524" s="19" t="s">
        <v>1127</v>
      </c>
      <c r="F524" s="21">
        <v>2.2999999999999998</v>
      </c>
      <c r="G524" s="21">
        <v>1.9</v>
      </c>
      <c r="H524" s="11" t="s">
        <v>38</v>
      </c>
      <c r="I524" s="14" t="s">
        <v>1128</v>
      </c>
      <c r="J524" s="14" t="s">
        <v>1129</v>
      </c>
      <c r="K524" s="14" t="s">
        <v>1130</v>
      </c>
      <c r="L524" s="14">
        <v>4</v>
      </c>
      <c r="M524" s="14">
        <v>2.2999999999999998</v>
      </c>
      <c r="N524" s="16">
        <f>18*27*35/1000000</f>
        <v>1.7010000000000001E-2</v>
      </c>
      <c r="O524" s="100">
        <v>5710302724010</v>
      </c>
      <c r="P524" s="116" t="s">
        <v>25</v>
      </c>
      <c r="Q524" s="11" t="s">
        <v>26</v>
      </c>
      <c r="R524" s="14">
        <v>94042120</v>
      </c>
    </row>
    <row r="525" spans="1:18" ht="68.099999999999994" customHeight="1">
      <c r="A525" s="112" t="s">
        <v>1131</v>
      </c>
      <c r="B525" s="98" t="s">
        <v>1125</v>
      </c>
      <c r="C525" s="99" t="s">
        <v>1132</v>
      </c>
      <c r="D525" s="20"/>
      <c r="E525" s="19" t="s">
        <v>1127</v>
      </c>
      <c r="F525" s="21">
        <v>2.2999999999999998</v>
      </c>
      <c r="G525" s="21">
        <v>1.9</v>
      </c>
      <c r="H525" s="11" t="s">
        <v>38</v>
      </c>
      <c r="I525" s="14" t="s">
        <v>1133</v>
      </c>
      <c r="J525" s="14" t="s">
        <v>1129</v>
      </c>
      <c r="K525" s="14" t="s">
        <v>1130</v>
      </c>
      <c r="L525" s="14">
        <v>4</v>
      </c>
      <c r="M525" s="14">
        <v>2.2999999999999998</v>
      </c>
      <c r="N525" s="16">
        <f t="shared" ref="N525:N529" si="26">18*27*35/1000000</f>
        <v>1.7010000000000001E-2</v>
      </c>
      <c r="O525" s="100">
        <v>5710302724027</v>
      </c>
      <c r="P525" s="116" t="s">
        <v>25</v>
      </c>
      <c r="Q525" s="11" t="s">
        <v>26</v>
      </c>
      <c r="R525" s="14">
        <v>94042120</v>
      </c>
    </row>
    <row r="526" spans="1:18" ht="68.099999999999994" customHeight="1">
      <c r="A526" s="112" t="s">
        <v>1134</v>
      </c>
      <c r="B526" s="98" t="s">
        <v>1125</v>
      </c>
      <c r="C526" s="99" t="s">
        <v>1135</v>
      </c>
      <c r="D526" s="14"/>
      <c r="E526" s="19" t="s">
        <v>1127</v>
      </c>
      <c r="F526" s="21">
        <v>2.2999999999999998</v>
      </c>
      <c r="G526" s="21">
        <v>1.9</v>
      </c>
      <c r="H526" s="11" t="s">
        <v>38</v>
      </c>
      <c r="I526" s="14" t="s">
        <v>1136</v>
      </c>
      <c r="J526" s="14" t="s">
        <v>1129</v>
      </c>
      <c r="K526" s="14" t="s">
        <v>1130</v>
      </c>
      <c r="L526" s="14">
        <v>4</v>
      </c>
      <c r="M526" s="14">
        <v>2.2999999999999998</v>
      </c>
      <c r="N526" s="16">
        <f t="shared" si="26"/>
        <v>1.7010000000000001E-2</v>
      </c>
      <c r="O526" s="100">
        <v>5710302724034</v>
      </c>
      <c r="P526" s="116" t="s">
        <v>25</v>
      </c>
      <c r="Q526" s="11" t="s">
        <v>26</v>
      </c>
      <c r="R526" s="14">
        <v>94042120</v>
      </c>
    </row>
    <row r="527" spans="1:18" ht="68.099999999999994" customHeight="1">
      <c r="A527" s="112" t="s">
        <v>1137</v>
      </c>
      <c r="B527" s="98" t="s">
        <v>1125</v>
      </c>
      <c r="C527" s="99" t="s">
        <v>1138</v>
      </c>
      <c r="D527" s="20"/>
      <c r="E527" s="19" t="s">
        <v>1127</v>
      </c>
      <c r="F527" s="21">
        <v>2.2999999999999998</v>
      </c>
      <c r="G527" s="21">
        <v>1.9</v>
      </c>
      <c r="H527" s="11" t="s">
        <v>38</v>
      </c>
      <c r="I527" s="14" t="s">
        <v>1139</v>
      </c>
      <c r="J527" s="14" t="s">
        <v>1129</v>
      </c>
      <c r="K527" s="14" t="s">
        <v>1130</v>
      </c>
      <c r="L527" s="14">
        <v>4</v>
      </c>
      <c r="M527" s="14">
        <v>2.2999999999999998</v>
      </c>
      <c r="N527" s="16">
        <f t="shared" si="26"/>
        <v>1.7010000000000001E-2</v>
      </c>
      <c r="O527" s="100">
        <v>5710302724041</v>
      </c>
      <c r="P527" s="116" t="s">
        <v>25</v>
      </c>
      <c r="Q527" s="11" t="s">
        <v>26</v>
      </c>
      <c r="R527" s="14">
        <v>94042120</v>
      </c>
    </row>
    <row r="528" spans="1:18" ht="68.099999999999994" customHeight="1">
      <c r="A528" s="112" t="s">
        <v>1140</v>
      </c>
      <c r="B528" s="98" t="s">
        <v>1125</v>
      </c>
      <c r="C528" s="99" t="s">
        <v>1141</v>
      </c>
      <c r="D528" s="14"/>
      <c r="E528" s="19" t="s">
        <v>1127</v>
      </c>
      <c r="F528" s="21">
        <v>2.2999999999999998</v>
      </c>
      <c r="G528" s="21">
        <v>1.9</v>
      </c>
      <c r="H528" s="11" t="s">
        <v>38</v>
      </c>
      <c r="I528" s="14" t="s">
        <v>1142</v>
      </c>
      <c r="J528" s="14" t="s">
        <v>1129</v>
      </c>
      <c r="K528" s="14" t="s">
        <v>1130</v>
      </c>
      <c r="L528" s="14">
        <v>4</v>
      </c>
      <c r="M528" s="14">
        <v>2.2999999999999998</v>
      </c>
      <c r="N528" s="16">
        <f t="shared" si="26"/>
        <v>1.7010000000000001E-2</v>
      </c>
      <c r="O528" s="100">
        <v>5710302724188</v>
      </c>
      <c r="P528" s="116" t="s">
        <v>25</v>
      </c>
      <c r="Q528" s="11" t="s">
        <v>26</v>
      </c>
      <c r="R528" s="14">
        <v>94042120</v>
      </c>
    </row>
    <row r="529" spans="1:18" ht="68.099999999999994" customHeight="1">
      <c r="A529" s="112" t="s">
        <v>1143</v>
      </c>
      <c r="B529" s="98" t="s">
        <v>1125</v>
      </c>
      <c r="C529" s="99" t="s">
        <v>1141</v>
      </c>
      <c r="D529" s="20"/>
      <c r="E529" s="19" t="s">
        <v>1127</v>
      </c>
      <c r="F529" s="21">
        <v>2.2999999999999998</v>
      </c>
      <c r="G529" s="21">
        <v>1.9</v>
      </c>
      <c r="H529" s="11" t="s">
        <v>38</v>
      </c>
      <c r="I529" s="14" t="s">
        <v>1144</v>
      </c>
      <c r="J529" s="14" t="s">
        <v>1129</v>
      </c>
      <c r="K529" s="14" t="s">
        <v>1130</v>
      </c>
      <c r="L529" s="14">
        <v>4</v>
      </c>
      <c r="M529" s="14">
        <v>2.2999999999999998</v>
      </c>
      <c r="N529" s="16">
        <f t="shared" si="26"/>
        <v>1.7010000000000001E-2</v>
      </c>
      <c r="O529" s="100">
        <v>5710302724195</v>
      </c>
      <c r="P529" s="116" t="s">
        <v>25</v>
      </c>
      <c r="Q529" s="11" t="s">
        <v>26</v>
      </c>
      <c r="R529" s="14">
        <v>94042120</v>
      </c>
    </row>
    <row r="530" spans="1:18" ht="68.099999999999994" customHeight="1">
      <c r="A530" s="103">
        <v>5240</v>
      </c>
      <c r="B530" s="6" t="s">
        <v>1145</v>
      </c>
      <c r="C530" s="19" t="s">
        <v>1145</v>
      </c>
      <c r="D530" s="20"/>
      <c r="E530" s="14" t="s">
        <v>1146</v>
      </c>
      <c r="F530" s="21">
        <v>1.0249999999999999</v>
      </c>
      <c r="G530" s="21">
        <v>0.69699999999999995</v>
      </c>
      <c r="H530" s="11" t="s">
        <v>38</v>
      </c>
      <c r="I530" s="9" t="s">
        <v>1147</v>
      </c>
      <c r="J530" s="14" t="s">
        <v>1148</v>
      </c>
      <c r="K530" s="14" t="s">
        <v>1149</v>
      </c>
      <c r="L530" s="14">
        <v>8</v>
      </c>
      <c r="M530" s="21">
        <v>10.57</v>
      </c>
      <c r="N530" s="14">
        <v>2.5999999999999999E-2</v>
      </c>
      <c r="O530" s="13">
        <v>5710302052403</v>
      </c>
      <c r="P530" s="116" t="s">
        <v>25</v>
      </c>
      <c r="Q530" s="11" t="s">
        <v>66</v>
      </c>
      <c r="R530" s="14">
        <v>9403208000</v>
      </c>
    </row>
    <row r="531" spans="1:18" ht="68.099999999999994" customHeight="1">
      <c r="A531" s="103">
        <v>5241</v>
      </c>
      <c r="B531" s="6" t="s">
        <v>1150</v>
      </c>
      <c r="C531" s="19" t="s">
        <v>1151</v>
      </c>
      <c r="D531" s="20"/>
      <c r="E531" s="14" t="s">
        <v>1152</v>
      </c>
      <c r="F531" s="14">
        <v>0.52</v>
      </c>
      <c r="G531" s="21">
        <v>0.2</v>
      </c>
      <c r="H531" s="11" t="s">
        <v>38</v>
      </c>
      <c r="I531" s="9" t="s">
        <v>1153</v>
      </c>
      <c r="J531" s="14" t="s">
        <v>1154</v>
      </c>
      <c r="K531" s="14" t="s">
        <v>1155</v>
      </c>
      <c r="L531" s="14">
        <v>40</v>
      </c>
      <c r="M531" s="14">
        <v>11.6</v>
      </c>
      <c r="N531" s="14">
        <v>6.6000000000000003E-2</v>
      </c>
      <c r="O531" s="13">
        <v>5710302052410</v>
      </c>
      <c r="P531" s="14" t="s">
        <v>25</v>
      </c>
      <c r="Q531" s="11" t="s">
        <v>66</v>
      </c>
      <c r="R531" s="14">
        <v>9403208000</v>
      </c>
    </row>
    <row r="532" spans="1:18" ht="56.1" customHeight="1">
      <c r="A532" s="1" t="s">
        <v>1156</v>
      </c>
      <c r="B532" s="1"/>
      <c r="C532" s="94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94"/>
      <c r="Q532" s="1"/>
      <c r="R532" s="1"/>
    </row>
    <row r="533" spans="1:18" ht="56.1" customHeight="1">
      <c r="A533" s="103">
        <v>6200</v>
      </c>
      <c r="B533" s="6" t="s">
        <v>1156</v>
      </c>
      <c r="C533" s="19" t="s">
        <v>1157</v>
      </c>
      <c r="D533" s="20"/>
      <c r="E533" s="14" t="s">
        <v>1158</v>
      </c>
      <c r="F533" s="21">
        <v>18</v>
      </c>
      <c r="G533" s="21">
        <v>15</v>
      </c>
      <c r="H533" s="11" t="s">
        <v>38</v>
      </c>
      <c r="I533" s="9" t="s">
        <v>1159</v>
      </c>
      <c r="J533" s="14" t="s">
        <v>1160</v>
      </c>
      <c r="K533" s="14" t="s">
        <v>1161</v>
      </c>
      <c r="L533" s="14">
        <v>1</v>
      </c>
      <c r="M533" s="21">
        <v>18</v>
      </c>
      <c r="N533" s="14">
        <v>0.17299999999999999</v>
      </c>
      <c r="O533" s="13">
        <v>5710302062006</v>
      </c>
      <c r="P533" s="14"/>
      <c r="Q533" s="11" t="s">
        <v>26</v>
      </c>
      <c r="R533" s="14">
        <v>94036090</v>
      </c>
    </row>
    <row r="534" spans="1:18" ht="56.1" customHeight="1">
      <c r="A534" s="103">
        <v>6201</v>
      </c>
      <c r="B534" s="6" t="s">
        <v>1156</v>
      </c>
      <c r="C534" s="19" t="s">
        <v>1162</v>
      </c>
      <c r="D534" s="20"/>
      <c r="E534" s="14" t="s">
        <v>1158</v>
      </c>
      <c r="F534" s="21">
        <v>65</v>
      </c>
      <c r="G534" s="21">
        <v>58</v>
      </c>
      <c r="H534" s="11" t="s">
        <v>38</v>
      </c>
      <c r="I534" s="9" t="s">
        <v>1163</v>
      </c>
      <c r="J534" s="19" t="s">
        <v>1164</v>
      </c>
      <c r="K534" s="19" t="s">
        <v>1165</v>
      </c>
      <c r="L534" s="14">
        <v>1</v>
      </c>
      <c r="M534" s="21">
        <f t="shared" ref="M534:M541" si="27">F534</f>
        <v>65</v>
      </c>
      <c r="N534" s="22">
        <v>0.3599</v>
      </c>
      <c r="O534" s="13">
        <v>5710302062013</v>
      </c>
      <c r="P534" s="14"/>
      <c r="Q534" s="11" t="s">
        <v>26</v>
      </c>
      <c r="R534" s="14">
        <v>94039090</v>
      </c>
    </row>
    <row r="535" spans="1:18" ht="56.1" customHeight="1">
      <c r="A535" s="103">
        <v>6202</v>
      </c>
      <c r="B535" s="6" t="s">
        <v>1156</v>
      </c>
      <c r="C535" s="19" t="s">
        <v>1166</v>
      </c>
      <c r="D535" s="20"/>
      <c r="E535" s="14" t="s">
        <v>1158</v>
      </c>
      <c r="F535" s="21">
        <v>35</v>
      </c>
      <c r="G535" s="21">
        <v>30</v>
      </c>
      <c r="H535" s="11" t="s">
        <v>38</v>
      </c>
      <c r="I535" s="9" t="s">
        <v>1167</v>
      </c>
      <c r="J535" s="14" t="s">
        <v>1168</v>
      </c>
      <c r="K535" s="14" t="s">
        <v>1169</v>
      </c>
      <c r="L535" s="14">
        <v>1</v>
      </c>
      <c r="M535" s="21">
        <f t="shared" si="27"/>
        <v>35</v>
      </c>
      <c r="N535" s="14">
        <v>0.188</v>
      </c>
      <c r="O535" s="13">
        <v>5710302062020</v>
      </c>
      <c r="P535" s="14"/>
      <c r="Q535" s="11" t="s">
        <v>26</v>
      </c>
      <c r="R535" s="14">
        <v>94039090</v>
      </c>
    </row>
    <row r="536" spans="1:18" ht="56.1" customHeight="1">
      <c r="A536" s="103">
        <v>6203</v>
      </c>
      <c r="B536" s="6" t="s">
        <v>1156</v>
      </c>
      <c r="C536" s="19" t="s">
        <v>1170</v>
      </c>
      <c r="D536" s="20"/>
      <c r="E536" s="14" t="s">
        <v>1158</v>
      </c>
      <c r="F536" s="21">
        <v>8</v>
      </c>
      <c r="G536" s="21">
        <v>6.5</v>
      </c>
      <c r="H536" s="11" t="s">
        <v>38</v>
      </c>
      <c r="I536" s="9" t="s">
        <v>1171</v>
      </c>
      <c r="J536" s="14" t="s">
        <v>1172</v>
      </c>
      <c r="K536" s="14" t="s">
        <v>1173</v>
      </c>
      <c r="L536" s="14">
        <v>1</v>
      </c>
      <c r="M536" s="21">
        <f t="shared" si="27"/>
        <v>8</v>
      </c>
      <c r="N536" s="14">
        <v>5.0999999999999997E-2</v>
      </c>
      <c r="O536" s="13">
        <v>5710302062037</v>
      </c>
      <c r="P536" s="14"/>
      <c r="Q536" s="11" t="s">
        <v>26</v>
      </c>
      <c r="R536" s="14">
        <v>94039090</v>
      </c>
    </row>
    <row r="537" spans="1:18" ht="56.1" customHeight="1">
      <c r="A537" s="103">
        <v>6204</v>
      </c>
      <c r="B537" s="6" t="s">
        <v>1156</v>
      </c>
      <c r="C537" s="19" t="s">
        <v>1174</v>
      </c>
      <c r="D537" s="20"/>
      <c r="E537" s="14" t="s">
        <v>1158</v>
      </c>
      <c r="F537" s="21">
        <v>13</v>
      </c>
      <c r="G537" s="21">
        <v>11</v>
      </c>
      <c r="H537" s="11" t="s">
        <v>38</v>
      </c>
      <c r="I537" s="9" t="s">
        <v>1175</v>
      </c>
      <c r="J537" s="14" t="s">
        <v>1176</v>
      </c>
      <c r="K537" s="14" t="s">
        <v>1177</v>
      </c>
      <c r="L537" s="14">
        <v>1</v>
      </c>
      <c r="M537" s="21">
        <f t="shared" si="27"/>
        <v>13</v>
      </c>
      <c r="N537" s="14">
        <v>9.6000000000000002E-2</v>
      </c>
      <c r="O537" s="13">
        <v>5710302062044</v>
      </c>
      <c r="P537" s="14"/>
      <c r="Q537" s="11" t="s">
        <v>26</v>
      </c>
      <c r="R537" s="14">
        <v>94039090</v>
      </c>
    </row>
    <row r="538" spans="1:18" ht="56.1" customHeight="1">
      <c r="A538" s="103">
        <v>6205</v>
      </c>
      <c r="B538" s="6" t="s">
        <v>1156</v>
      </c>
      <c r="C538" s="19" t="s">
        <v>1178</v>
      </c>
      <c r="D538" s="20"/>
      <c r="E538" s="14" t="s">
        <v>1158</v>
      </c>
      <c r="F538" s="21">
        <v>18</v>
      </c>
      <c r="G538" s="21">
        <v>15</v>
      </c>
      <c r="H538" s="11" t="s">
        <v>38</v>
      </c>
      <c r="I538" s="9" t="s">
        <v>1179</v>
      </c>
      <c r="J538" s="14" t="s">
        <v>1180</v>
      </c>
      <c r="K538" s="14" t="s">
        <v>1181</v>
      </c>
      <c r="L538" s="14">
        <v>1</v>
      </c>
      <c r="M538" s="21">
        <f t="shared" si="27"/>
        <v>18</v>
      </c>
      <c r="N538" s="52">
        <v>0.13800000000000001</v>
      </c>
      <c r="O538" s="13">
        <v>5710302062051</v>
      </c>
      <c r="P538" s="14"/>
      <c r="Q538" s="11" t="s">
        <v>26</v>
      </c>
      <c r="R538" s="14">
        <v>94039090</v>
      </c>
    </row>
    <row r="539" spans="1:18" ht="56.1" customHeight="1">
      <c r="A539" s="103">
        <v>6206</v>
      </c>
      <c r="B539" s="6" t="s">
        <v>1156</v>
      </c>
      <c r="C539" s="19" t="s">
        <v>1182</v>
      </c>
      <c r="D539" s="20"/>
      <c r="E539" s="14" t="s">
        <v>1158</v>
      </c>
      <c r="F539" s="21">
        <v>12</v>
      </c>
      <c r="G539" s="21">
        <v>10.5</v>
      </c>
      <c r="H539" s="11" t="s">
        <v>38</v>
      </c>
      <c r="I539" s="9" t="s">
        <v>1183</v>
      </c>
      <c r="J539" s="14" t="s">
        <v>1172</v>
      </c>
      <c r="K539" s="14" t="s">
        <v>1173</v>
      </c>
      <c r="L539" s="14">
        <v>1</v>
      </c>
      <c r="M539" s="21">
        <f t="shared" si="27"/>
        <v>12</v>
      </c>
      <c r="N539" s="14">
        <v>5.0999999999999997E-2</v>
      </c>
      <c r="O539" s="13">
        <v>5710302062068</v>
      </c>
      <c r="P539" s="14"/>
      <c r="Q539" s="11" t="s">
        <v>26</v>
      </c>
      <c r="R539" s="14">
        <v>94039090</v>
      </c>
    </row>
    <row r="540" spans="1:18" ht="56.1" customHeight="1">
      <c r="A540" s="103">
        <v>6207</v>
      </c>
      <c r="B540" s="6" t="s">
        <v>1156</v>
      </c>
      <c r="C540" s="19" t="s">
        <v>1184</v>
      </c>
      <c r="D540" s="20"/>
      <c r="E540" s="14" t="s">
        <v>1158</v>
      </c>
      <c r="F540" s="21">
        <v>21</v>
      </c>
      <c r="G540" s="21">
        <v>18</v>
      </c>
      <c r="H540" s="11" t="s">
        <v>38</v>
      </c>
      <c r="I540" s="9" t="s">
        <v>1185</v>
      </c>
      <c r="J540" s="14" t="s">
        <v>1176</v>
      </c>
      <c r="K540" s="14" t="s">
        <v>1177</v>
      </c>
      <c r="L540" s="14">
        <v>1</v>
      </c>
      <c r="M540" s="21">
        <f t="shared" si="27"/>
        <v>21</v>
      </c>
      <c r="N540" s="14">
        <v>9.6000000000000002E-2</v>
      </c>
      <c r="O540" s="13">
        <v>5710302062075</v>
      </c>
      <c r="P540" s="14"/>
      <c r="Q540" s="11" t="s">
        <v>26</v>
      </c>
      <c r="R540" s="14">
        <v>94039090</v>
      </c>
    </row>
    <row r="541" spans="1:18" ht="68.099999999999994" customHeight="1">
      <c r="A541" s="103">
        <v>6208</v>
      </c>
      <c r="B541" s="6" t="s">
        <v>1156</v>
      </c>
      <c r="C541" s="19" t="s">
        <v>1186</v>
      </c>
      <c r="D541" s="20"/>
      <c r="E541" s="14" t="s">
        <v>1158</v>
      </c>
      <c r="F541" s="21">
        <v>32</v>
      </c>
      <c r="G541" s="21">
        <v>28</v>
      </c>
      <c r="H541" s="11" t="s">
        <v>38</v>
      </c>
      <c r="I541" s="9" t="s">
        <v>1187</v>
      </c>
      <c r="J541" s="14" t="s">
        <v>1180</v>
      </c>
      <c r="K541" s="14" t="s">
        <v>1181</v>
      </c>
      <c r="L541" s="14">
        <v>1</v>
      </c>
      <c r="M541" s="21">
        <f t="shared" si="27"/>
        <v>32</v>
      </c>
      <c r="N541" s="52">
        <v>0.13800000000000001</v>
      </c>
      <c r="O541" s="13">
        <v>5710302062082</v>
      </c>
      <c r="P541" s="14"/>
      <c r="Q541" s="11" t="s">
        <v>26</v>
      </c>
      <c r="R541" s="14">
        <v>94039090</v>
      </c>
    </row>
    <row r="542" spans="1:18" ht="68.099999999999994" customHeight="1">
      <c r="A542" s="103">
        <v>9426</v>
      </c>
      <c r="B542" s="53" t="s">
        <v>1188</v>
      </c>
      <c r="C542" s="53" t="s">
        <v>1189</v>
      </c>
      <c r="D542" s="19"/>
      <c r="E542" s="53" t="s">
        <v>1190</v>
      </c>
      <c r="F542" s="54">
        <v>2610</v>
      </c>
      <c r="G542" s="18" t="s">
        <v>1191</v>
      </c>
      <c r="H542" s="9" t="s">
        <v>38</v>
      </c>
      <c r="I542" s="19" t="s">
        <v>1192</v>
      </c>
      <c r="J542" s="14" t="s">
        <v>1193</v>
      </c>
      <c r="K542" s="19" t="s">
        <v>1194</v>
      </c>
      <c r="L542" s="53">
        <v>6</v>
      </c>
      <c r="M542" s="53" t="s">
        <v>1195</v>
      </c>
      <c r="N542" s="53" t="s">
        <v>1196</v>
      </c>
      <c r="O542" s="48">
        <v>5710302094267</v>
      </c>
      <c r="P542" s="53" t="s">
        <v>1197</v>
      </c>
      <c r="Q542" s="53" t="s">
        <v>1198</v>
      </c>
      <c r="R542" s="19">
        <v>4819200000</v>
      </c>
    </row>
  </sheetData>
  <autoFilter ref="A1:R542" xr:uid="{00000000-0001-0000-0000-000000000000}"/>
  <phoneticPr fontId="0" type="noConversion"/>
  <pageMargins left="0" right="0" top="0.25" bottom="0.25" header="0.3" footer="0.3"/>
  <pageSetup paperSize="9" scale="45" orientation="landscape" r:id="rId1"/>
  <ignoredErrors>
    <ignoredError sqref="A490" numberStoredAsText="1"/>
  </ignoredErrors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c70abcc-d07f-4fcc-a8ee-4d07cc75fdb8" xsi:nil="true"/>
    <lcf76f155ced4ddcb4097134ff3c332f xmlns="e8e4eef9-9076-4213-a1ca-ac64b4fec0f3">
      <Terms xmlns="http://schemas.microsoft.com/office/infopath/2007/PartnerControls"/>
    </lcf76f155ced4ddcb4097134ff3c332f>
  </documentManagement>
</p:properties>
</file>

<file path=customXml/item3.xml>��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CE7CB6149D12174090CB3829599800A9" ma:contentTypeVersion="17" ma:contentTypeDescription="Opret et nyt dokument." ma:contentTypeScope="" ma:versionID="fb54b148c9b0373abe1fb8b7b4e6b415">
  <xsd:schema xmlns:xsd="http://www.w3.org/2001/XMLSchema" xmlns:xs="http://www.w3.org/2001/XMLSchema" xmlns:p="http://schemas.microsoft.com/office/2006/metadata/properties" xmlns:ns2="e8e4eef9-9076-4213-a1ca-ac64b4fec0f3" xmlns:ns3="3c70abcc-d07f-4fcc-a8ee-4d07cc75fdb8" targetNamespace="http://schemas.microsoft.com/office/2006/metadata/properties" ma:root="true" ma:fieldsID="b7d2a1dc170ac6aac6c29a2d914847f3" ns2:_="" ns3:_="">
    <xsd:import namespace="e8e4eef9-9076-4213-a1ca-ac64b4fec0f3"/>
    <xsd:import namespace="3c70abcc-d07f-4fcc-a8ee-4d07cc75fdb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8e4eef9-9076-4213-a1ca-ac64b4fec0f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Billedmærker" ma:readOnly="false" ma:fieldId="{5cf76f15-5ced-4ddc-b409-7134ff3c332f}" ma:taxonomyMulti="true" ma:sspId="7dd4c27c-ae35-4d38-b34b-7322378e22c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8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c70abcc-d07f-4fcc-a8ee-4d07cc75fdb8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4171f856-b08b-4850-81cb-8502da225c28}" ma:internalName="TaxCatchAll" ma:showField="CatchAllData" ma:web="3c70abcc-d07f-4fcc-a8ee-4d07cc75fdb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9" nillable="true" ma:displayName="Delt med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lt med detaljer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dhol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10042A1-23B3-45A7-BD2F-F8D012CF65F9}"/>
</file>

<file path=customXml/itemProps2.xml><?xml version="1.0" encoding="utf-8"?>
<ds:datastoreItem xmlns:ds="http://schemas.openxmlformats.org/officeDocument/2006/customXml" ds:itemID="{E66EB170-E097-452D-A9BC-E9C009809517}"/>
</file>

<file path=customXml/itemProps3.xml><?xml version="1.0" encoding="utf-8"?>
<ds:datastoreItem xmlns:ds="http://schemas.openxmlformats.org/officeDocument/2006/customXml" ds:itemID="{D183ACAD-628E-4FCA-8DFD-6F95AE185B2C}"/>
</file>

<file path=customXml/itemProps4.xml><?xml version="1.0" encoding="utf-8"?>
<ds:datastoreItem xmlns:ds="http://schemas.openxmlformats.org/officeDocument/2006/customXml" ds:itemID="{A84066C4-E5D7-4A93-B7A2-F46DDAACAF9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2006-09-16T00:00:00Z</dcterms:created>
  <dcterms:modified xsi:type="dcterms:W3CDTF">2024-02-08T10:25:15Z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0x010100CE7CB6149D12174090CB3829599800A9</vt:lpwstr>
  </property>
  <property fmtid="{D5CDD505-2E9C-101B-9397-08002B2CF9AE}" pid="3" name="MediaServiceImageTags">
    <vt:lpwstr/>
  </property>
</Properties>
</file>